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F38A118E-5A13-469E-83C7-34CBF64E66F8}" xr6:coauthVersionLast="47" xr6:coauthVersionMax="47" xr10:uidLastSave="{00000000-0000-0000-0000-000000000000}"/>
  <workbookProtection workbookAlgorithmName="SHA-512" workbookHashValue="q2tDSAKswWIcWfKiKkpC6O3+mKVkMtzFsaot3bCfvfl/Yk9/eyrn+RjwUhZGzZVASivXYeTByrYaCRNtZ5atVA==" workbookSaltValue="ybReBIjpGoAd5ZTgoGV1gQ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F37" i="2"/>
  <c r="F44" i="2" s="1"/>
  <c r="E37" i="2"/>
  <c r="E44" i="2" s="1"/>
  <c r="D37" i="2"/>
  <c r="D44" i="2" s="1"/>
  <c r="C37" i="2"/>
  <c r="C44" i="2" s="1"/>
  <c r="AA26" i="2"/>
  <c r="AA45" i="2" s="1"/>
  <c r="Y26" i="2"/>
  <c r="Q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U45" i="2" s="1"/>
  <c r="T13" i="2"/>
  <c r="S13" i="2"/>
  <c r="S26" i="2" s="1"/>
  <c r="S45" i="2" s="1"/>
  <c r="R13" i="2"/>
  <c r="R26" i="2" s="1"/>
  <c r="Q13" i="2"/>
  <c r="P13" i="2"/>
  <c r="P26" i="2" s="1"/>
  <c r="O13" i="2"/>
  <c r="O26" i="2" s="1"/>
  <c r="N13" i="2"/>
  <c r="N26" i="2" s="1"/>
  <c r="M13" i="2"/>
  <c r="M26" i="2" s="1"/>
  <c r="M45" i="2" s="1"/>
  <c r="L13" i="2"/>
  <c r="K13" i="2"/>
  <c r="K26" i="2" s="1"/>
  <c r="K45" i="2" s="1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E45" i="2" s="1"/>
  <c r="D13" i="2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P44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P37" i="3"/>
  <c r="O37" i="3"/>
  <c r="N37" i="3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I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S13" i="3"/>
  <c r="S26" i="3" s="1"/>
  <c r="S45" i="3" s="1"/>
  <c r="R13" i="3"/>
  <c r="R26" i="3" s="1"/>
  <c r="R45" i="3" s="1"/>
  <c r="Q13" i="3"/>
  <c r="Q26" i="3" s="1"/>
  <c r="P13" i="3"/>
  <c r="P26" i="3" s="1"/>
  <c r="O13" i="3"/>
  <c r="O26" i="3" s="1"/>
  <c r="N13" i="3"/>
  <c r="N26" i="3" s="1"/>
  <c r="M13" i="3"/>
  <c r="M26" i="3" s="1"/>
  <c r="L13" i="3"/>
  <c r="K13" i="3"/>
  <c r="K26" i="3" s="1"/>
  <c r="K45" i="3" s="1"/>
  <c r="J13" i="3"/>
  <c r="J26" i="3" s="1"/>
  <c r="J45" i="3" s="1"/>
  <c r="I13" i="3"/>
  <c r="H13" i="3"/>
  <c r="H26" i="3" s="1"/>
  <c r="G13" i="3"/>
  <c r="G26" i="3" s="1"/>
  <c r="F13" i="3"/>
  <c r="F26" i="3" s="1"/>
  <c r="E13" i="3"/>
  <c r="E26" i="3" s="1"/>
  <c r="D13" i="3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M44" i="4"/>
  <c r="I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Z37" i="4" s="1"/>
  <c r="W37" i="4"/>
  <c r="W44" i="4" s="1"/>
  <c r="V37" i="4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M37" i="4"/>
  <c r="L37" i="4"/>
  <c r="L44" i="4" s="1"/>
  <c r="K37" i="4"/>
  <c r="K44" i="4" s="1"/>
  <c r="J37" i="4"/>
  <c r="J44" i="4" s="1"/>
  <c r="I37" i="4"/>
  <c r="H37" i="4"/>
  <c r="H44" i="4" s="1"/>
  <c r="G37" i="4"/>
  <c r="G44" i="4" s="1"/>
  <c r="F37" i="4"/>
  <c r="E37" i="4"/>
  <c r="E44" i="4" s="1"/>
  <c r="D37" i="4"/>
  <c r="D44" i="4" s="1"/>
  <c r="C37" i="4"/>
  <c r="C44" i="4" s="1"/>
  <c r="F26" i="4"/>
  <c r="AA25" i="4"/>
  <c r="Z25" i="4"/>
  <c r="Y25" i="4"/>
  <c r="Y26" i="4" s="1"/>
  <c r="Y45" i="4" s="1"/>
  <c r="X25" i="4"/>
  <c r="W25" i="4"/>
  <c r="V25" i="4"/>
  <c r="U25" i="4"/>
  <c r="T25" i="4"/>
  <c r="S25" i="4"/>
  <c r="R25" i="4"/>
  <c r="Q25" i="4"/>
  <c r="Q26" i="4" s="1"/>
  <c r="Q45" i="4" s="1"/>
  <c r="P25" i="4"/>
  <c r="O25" i="4"/>
  <c r="N25" i="4"/>
  <c r="M25" i="4"/>
  <c r="L25" i="4"/>
  <c r="K25" i="4"/>
  <c r="J25" i="4"/>
  <c r="I25" i="4"/>
  <c r="I26" i="4" s="1"/>
  <c r="I45" i="4" s="1"/>
  <c r="H25" i="4"/>
  <c r="G25" i="4"/>
  <c r="F25" i="4"/>
  <c r="E25" i="4"/>
  <c r="D25" i="4"/>
  <c r="C25" i="4"/>
  <c r="AA13" i="4"/>
  <c r="Z13" i="4"/>
  <c r="Y13" i="4"/>
  <c r="X13" i="4"/>
  <c r="X26" i="4" s="1"/>
  <c r="W13" i="4"/>
  <c r="V13" i="4"/>
  <c r="V26" i="4" s="1"/>
  <c r="U13" i="4"/>
  <c r="U26" i="4" s="1"/>
  <c r="T13" i="4"/>
  <c r="T26" i="4" s="1"/>
  <c r="S13" i="4"/>
  <c r="R13" i="4"/>
  <c r="Q13" i="4"/>
  <c r="P13" i="4"/>
  <c r="P26" i="4" s="1"/>
  <c r="O13" i="4"/>
  <c r="N13" i="4"/>
  <c r="N26" i="4" s="1"/>
  <c r="M13" i="4"/>
  <c r="M26" i="4" s="1"/>
  <c r="L13" i="4"/>
  <c r="K13" i="4"/>
  <c r="J13" i="4"/>
  <c r="I13" i="4"/>
  <c r="H13" i="4"/>
  <c r="H26" i="4" s="1"/>
  <c r="H45" i="4" s="1"/>
  <c r="G13" i="4"/>
  <c r="F13" i="4"/>
  <c r="E13" i="4"/>
  <c r="E26" i="4" s="1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U37" i="5"/>
  <c r="T37" i="5"/>
  <c r="T44" i="5" s="1"/>
  <c r="S37" i="5"/>
  <c r="S44" i="5" s="1"/>
  <c r="R37" i="5"/>
  <c r="R44" i="5" s="1"/>
  <c r="R45" i="5" s="1"/>
  <c r="Q37" i="5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F37" i="5"/>
  <c r="E37" i="5"/>
  <c r="E44" i="5" s="1"/>
  <c r="D37" i="5"/>
  <c r="D44" i="5" s="1"/>
  <c r="C37" i="5"/>
  <c r="C44" i="5" s="1"/>
  <c r="AA26" i="5"/>
  <c r="AA45" i="5" s="1"/>
  <c r="Y26" i="5"/>
  <c r="S26" i="5"/>
  <c r="AA25" i="5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W26" i="5" s="1"/>
  <c r="V13" i="5"/>
  <c r="V26" i="5" s="1"/>
  <c r="U13" i="5"/>
  <c r="U26" i="5" s="1"/>
  <c r="T13" i="5"/>
  <c r="S13" i="5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L13" i="5"/>
  <c r="K13" i="5"/>
  <c r="K26" i="5" s="1"/>
  <c r="K45" i="5" s="1"/>
  <c r="J13" i="5"/>
  <c r="J26" i="5" s="1"/>
  <c r="I13" i="5"/>
  <c r="H13" i="5"/>
  <c r="H26" i="5" s="1"/>
  <c r="G13" i="5"/>
  <c r="G26" i="5" s="1"/>
  <c r="F13" i="5"/>
  <c r="F26" i="5" s="1"/>
  <c r="E13" i="5"/>
  <c r="E26" i="5" s="1"/>
  <c r="E45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X44" i="6"/>
  <c r="Z44" i="6" s="1"/>
  <c r="I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Z37" i="6" s="1"/>
  <c r="W37" i="6"/>
  <c r="W44" i="6" s="1"/>
  <c r="V37" i="6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G44" i="6" s="1"/>
  <c r="F37" i="6"/>
  <c r="E37" i="6"/>
  <c r="E44" i="6" s="1"/>
  <c r="D37" i="6"/>
  <c r="D44" i="6" s="1"/>
  <c r="C37" i="6"/>
  <c r="C44" i="6" s="1"/>
  <c r="V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Z13" i="6" s="1"/>
  <c r="X13" i="6"/>
  <c r="W13" i="6"/>
  <c r="V13" i="6"/>
  <c r="U13" i="6"/>
  <c r="U26" i="6" s="1"/>
  <c r="T13" i="6"/>
  <c r="S13" i="6"/>
  <c r="S26" i="6" s="1"/>
  <c r="S45" i="6" s="1"/>
  <c r="R13" i="6"/>
  <c r="Q13" i="6"/>
  <c r="P13" i="6"/>
  <c r="O13" i="6"/>
  <c r="N13" i="6"/>
  <c r="N26" i="6" s="1"/>
  <c r="M13" i="6"/>
  <c r="M26" i="6" s="1"/>
  <c r="L13" i="6"/>
  <c r="K13" i="6"/>
  <c r="K26" i="6" s="1"/>
  <c r="K45" i="6" s="1"/>
  <c r="J13" i="6"/>
  <c r="I13" i="6"/>
  <c r="H13" i="6"/>
  <c r="H26" i="6" s="1"/>
  <c r="G13" i="6"/>
  <c r="F13" i="6"/>
  <c r="F26" i="6" s="1"/>
  <c r="E13" i="6"/>
  <c r="E26" i="6" s="1"/>
  <c r="D13" i="6"/>
  <c r="C13" i="6"/>
  <c r="C26" i="6" s="1"/>
  <c r="C45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J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X44" i="7" s="1"/>
  <c r="Z44" i="7" s="1"/>
  <c r="W37" i="7"/>
  <c r="W44" i="7" s="1"/>
  <c r="V37" i="7"/>
  <c r="U37" i="7"/>
  <c r="U44" i="7" s="1"/>
  <c r="T37" i="7"/>
  <c r="T44" i="7" s="1"/>
  <c r="S37" i="7"/>
  <c r="S44" i="7" s="1"/>
  <c r="R37" i="7"/>
  <c r="R44" i="7" s="1"/>
  <c r="R45" i="7" s="1"/>
  <c r="Q37" i="7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Q26" i="7"/>
  <c r="H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Z13" i="7" s="1"/>
  <c r="W13" i="7"/>
  <c r="W26" i="7" s="1"/>
  <c r="V13" i="7"/>
  <c r="V26" i="7" s="1"/>
  <c r="U13" i="7"/>
  <c r="U26" i="7" s="1"/>
  <c r="U45" i="7" s="1"/>
  <c r="T13" i="7"/>
  <c r="S13" i="7"/>
  <c r="S26" i="7" s="1"/>
  <c r="R13" i="7"/>
  <c r="R26" i="7" s="1"/>
  <c r="Q13" i="7"/>
  <c r="P13" i="7"/>
  <c r="P26" i="7" s="1"/>
  <c r="P45" i="7" s="1"/>
  <c r="O13" i="7"/>
  <c r="O26" i="7" s="1"/>
  <c r="O45" i="7" s="1"/>
  <c r="N13" i="7"/>
  <c r="N26" i="7" s="1"/>
  <c r="M13" i="7"/>
  <c r="M26" i="7" s="1"/>
  <c r="L13" i="7"/>
  <c r="K13" i="7"/>
  <c r="K26" i="7" s="1"/>
  <c r="J13" i="7"/>
  <c r="J26" i="7" s="1"/>
  <c r="I13" i="7"/>
  <c r="H13" i="7"/>
  <c r="G13" i="7"/>
  <c r="G26" i="7" s="1"/>
  <c r="G45" i="7" s="1"/>
  <c r="F13" i="7"/>
  <c r="F26" i="7" s="1"/>
  <c r="E13" i="7"/>
  <c r="E26" i="7" s="1"/>
  <c r="E45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H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Z37" i="8" s="1"/>
  <c r="W37" i="8"/>
  <c r="W44" i="8" s="1"/>
  <c r="V37" i="8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E37" i="8"/>
  <c r="E44" i="8" s="1"/>
  <c r="D37" i="8"/>
  <c r="D44" i="8" s="1"/>
  <c r="C37" i="8"/>
  <c r="C44" i="8" s="1"/>
  <c r="V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W13" i="8"/>
  <c r="V13" i="8"/>
  <c r="U13" i="8"/>
  <c r="U26" i="8" s="1"/>
  <c r="U45" i="8" s="1"/>
  <c r="T13" i="8"/>
  <c r="S13" i="8"/>
  <c r="S26" i="8" s="1"/>
  <c r="S45" i="8" s="1"/>
  <c r="R13" i="8"/>
  <c r="Q13" i="8"/>
  <c r="P13" i="8"/>
  <c r="O13" i="8"/>
  <c r="N13" i="8"/>
  <c r="N26" i="8" s="1"/>
  <c r="M13" i="8"/>
  <c r="M26" i="8" s="1"/>
  <c r="L13" i="8"/>
  <c r="L26" i="8" s="1"/>
  <c r="K13" i="8"/>
  <c r="K26" i="8" s="1"/>
  <c r="K45" i="8" s="1"/>
  <c r="J13" i="8"/>
  <c r="I13" i="8"/>
  <c r="H13" i="8"/>
  <c r="G13" i="8"/>
  <c r="F13" i="8"/>
  <c r="F26" i="8" s="1"/>
  <c r="E13" i="8"/>
  <c r="E26" i="8" s="1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K44" i="9"/>
  <c r="J44" i="9"/>
  <c r="H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Z37" i="9" s="1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P37" i="9"/>
  <c r="P44" i="9" s="1"/>
  <c r="O37" i="9"/>
  <c r="O44" i="9" s="1"/>
  <c r="N37" i="9"/>
  <c r="M37" i="9"/>
  <c r="M44" i="9" s="1"/>
  <c r="L37" i="9"/>
  <c r="L44" i="9" s="1"/>
  <c r="K37" i="9"/>
  <c r="J37" i="9"/>
  <c r="I37" i="9"/>
  <c r="I44" i="9" s="1"/>
  <c r="H37" i="9"/>
  <c r="G37" i="9"/>
  <c r="G44" i="9" s="1"/>
  <c r="F37" i="9"/>
  <c r="E37" i="9"/>
  <c r="E44" i="9" s="1"/>
  <c r="D37" i="9"/>
  <c r="D44" i="9" s="1"/>
  <c r="C37" i="9"/>
  <c r="C44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V13" i="9"/>
  <c r="U13" i="9"/>
  <c r="U26" i="9" s="1"/>
  <c r="T13" i="9"/>
  <c r="T26" i="9" s="1"/>
  <c r="T45" i="9" s="1"/>
  <c r="S13" i="9"/>
  <c r="S26" i="9" s="1"/>
  <c r="R13" i="9"/>
  <c r="R26" i="9" s="1"/>
  <c r="Q13" i="9"/>
  <c r="Q26" i="9" s="1"/>
  <c r="P13" i="9"/>
  <c r="P26" i="9" s="1"/>
  <c r="P45" i="9" s="1"/>
  <c r="O13" i="9"/>
  <c r="O26" i="9" s="1"/>
  <c r="O45" i="9" s="1"/>
  <c r="N13" i="9"/>
  <c r="M13" i="9"/>
  <c r="M26" i="9" s="1"/>
  <c r="M45" i="9" s="1"/>
  <c r="L13" i="9"/>
  <c r="K13" i="9"/>
  <c r="K26" i="9" s="1"/>
  <c r="J13" i="9"/>
  <c r="J26" i="9" s="1"/>
  <c r="I13" i="9"/>
  <c r="I26" i="9" s="1"/>
  <c r="I45" i="9" s="1"/>
  <c r="H13" i="9"/>
  <c r="H26" i="9" s="1"/>
  <c r="G13" i="9"/>
  <c r="G26" i="9" s="1"/>
  <c r="G45" i="9" s="1"/>
  <c r="F13" i="9"/>
  <c r="E13" i="9"/>
  <c r="E26" i="9" s="1"/>
  <c r="E45" i="9" s="1"/>
  <c r="D13" i="9"/>
  <c r="C13" i="9"/>
  <c r="C26" i="9" s="1"/>
  <c r="C45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P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P37" i="10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T26" i="10"/>
  <c r="D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V13" i="10"/>
  <c r="U13" i="10"/>
  <c r="U26" i="10" s="1"/>
  <c r="U45" i="10" s="1"/>
  <c r="T13" i="10"/>
  <c r="S13" i="10"/>
  <c r="S26" i="10" s="1"/>
  <c r="S45" i="10" s="1"/>
  <c r="R13" i="10"/>
  <c r="R26" i="10" s="1"/>
  <c r="Q13" i="10"/>
  <c r="Q26" i="10" s="1"/>
  <c r="P13" i="10"/>
  <c r="P26" i="10" s="1"/>
  <c r="O13" i="10"/>
  <c r="O26" i="10" s="1"/>
  <c r="N13" i="10"/>
  <c r="M13" i="10"/>
  <c r="M26" i="10" s="1"/>
  <c r="L13" i="10"/>
  <c r="K13" i="10"/>
  <c r="K26" i="10" s="1"/>
  <c r="K45" i="10" s="1"/>
  <c r="J13" i="10"/>
  <c r="J26" i="10" s="1"/>
  <c r="I13" i="10"/>
  <c r="I26" i="10" s="1"/>
  <c r="H13" i="10"/>
  <c r="H26" i="10" s="1"/>
  <c r="G13" i="10"/>
  <c r="F13" i="10"/>
  <c r="E13" i="10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4" i="11"/>
  <c r="R44" i="11"/>
  <c r="AA43" i="11"/>
  <c r="Y43" i="11"/>
  <c r="Y44" i="11" s="1"/>
  <c r="X43" i="11"/>
  <c r="Z43" i="11" s="1"/>
  <c r="W43" i="11"/>
  <c r="V43" i="11"/>
  <c r="U43" i="11"/>
  <c r="T43" i="11"/>
  <c r="S43" i="11"/>
  <c r="R43" i="11"/>
  <c r="Q43" i="11"/>
  <c r="Q44" i="11" s="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X37" i="11"/>
  <c r="X44" i="11" s="1"/>
  <c r="Z44" i="11" s="1"/>
  <c r="W37" i="11"/>
  <c r="W44" i="11" s="1"/>
  <c r="V37" i="11"/>
  <c r="U37" i="11"/>
  <c r="U44" i="11" s="1"/>
  <c r="T37" i="11"/>
  <c r="T44" i="11" s="1"/>
  <c r="S37" i="11"/>
  <c r="R37" i="11"/>
  <c r="Q37" i="1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I44" i="11" s="1"/>
  <c r="I45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X26" i="11"/>
  <c r="S26" i="11"/>
  <c r="S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Z13" i="11" s="1"/>
  <c r="W13" i="11"/>
  <c r="W26" i="11" s="1"/>
  <c r="V13" i="11"/>
  <c r="V26" i="11" s="1"/>
  <c r="U13" i="11"/>
  <c r="U26" i="11" s="1"/>
  <c r="T13" i="11"/>
  <c r="S13" i="11"/>
  <c r="R13" i="11"/>
  <c r="R26" i="11" s="1"/>
  <c r="Q13" i="11"/>
  <c r="Q26" i="11" s="1"/>
  <c r="P13" i="11"/>
  <c r="P26" i="11" s="1"/>
  <c r="O13" i="11"/>
  <c r="O26" i="11" s="1"/>
  <c r="N13" i="11"/>
  <c r="N26" i="11" s="1"/>
  <c r="M13" i="11"/>
  <c r="M26" i="11" s="1"/>
  <c r="M45" i="11" s="1"/>
  <c r="L13" i="11"/>
  <c r="K13" i="11"/>
  <c r="K26" i="11" s="1"/>
  <c r="K45" i="11" s="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J45" i="12"/>
  <c r="I44" i="12"/>
  <c r="C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L44" i="12" s="1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U37" i="12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L37" i="12"/>
  <c r="K37" i="12"/>
  <c r="J37" i="12"/>
  <c r="J44" i="12" s="1"/>
  <c r="I37" i="12"/>
  <c r="H37" i="12"/>
  <c r="H44" i="12" s="1"/>
  <c r="G37" i="12"/>
  <c r="G44" i="12" s="1"/>
  <c r="F37" i="12"/>
  <c r="E37" i="12"/>
  <c r="D37" i="12"/>
  <c r="D44" i="12" s="1"/>
  <c r="C37" i="12"/>
  <c r="U26" i="12"/>
  <c r="S26" i="12"/>
  <c r="K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Z13" i="12" s="1"/>
  <c r="W13" i="12"/>
  <c r="V13" i="12"/>
  <c r="V26" i="12" s="1"/>
  <c r="U13" i="12"/>
  <c r="T13" i="12"/>
  <c r="S13" i="12"/>
  <c r="R13" i="12"/>
  <c r="R26" i="12" s="1"/>
  <c r="Q13" i="12"/>
  <c r="Q26" i="12" s="1"/>
  <c r="P13" i="12"/>
  <c r="P26" i="12" s="1"/>
  <c r="O13" i="12"/>
  <c r="N13" i="12"/>
  <c r="N26" i="12" s="1"/>
  <c r="M13" i="12"/>
  <c r="M26" i="12" s="1"/>
  <c r="L13" i="12"/>
  <c r="K13" i="12"/>
  <c r="J13" i="12"/>
  <c r="J26" i="12" s="1"/>
  <c r="I13" i="12"/>
  <c r="I26" i="12" s="1"/>
  <c r="I45" i="12" s="1"/>
  <c r="H13" i="12"/>
  <c r="H26" i="12" s="1"/>
  <c r="G13" i="12"/>
  <c r="G26" i="12" s="1"/>
  <c r="F13" i="12"/>
  <c r="F26" i="12" s="1"/>
  <c r="E13" i="12"/>
  <c r="E26" i="12" s="1"/>
  <c r="D13" i="12"/>
  <c r="C13" i="12"/>
  <c r="C26" i="12" s="1"/>
  <c r="C45" i="12" s="1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Z44" i="13" s="1"/>
  <c r="AA43" i="13"/>
  <c r="Y43" i="13"/>
  <c r="Y44" i="13" s="1"/>
  <c r="X43" i="13"/>
  <c r="Z43" i="13" s="1"/>
  <c r="W43" i="13"/>
  <c r="V43" i="13"/>
  <c r="U43" i="13"/>
  <c r="T43" i="13"/>
  <c r="S43" i="13"/>
  <c r="S44" i="13" s="1"/>
  <c r="R43" i="13"/>
  <c r="Q43" i="13"/>
  <c r="Q44" i="13" s="1"/>
  <c r="P43" i="13"/>
  <c r="O43" i="13"/>
  <c r="N43" i="13"/>
  <c r="M43" i="13"/>
  <c r="L43" i="13"/>
  <c r="K43" i="13"/>
  <c r="J43" i="13"/>
  <c r="I43" i="13"/>
  <c r="I44" i="13" s="1"/>
  <c r="I45" i="13" s="1"/>
  <c r="H43" i="13"/>
  <c r="G43" i="13"/>
  <c r="F43" i="13"/>
  <c r="E43" i="13"/>
  <c r="D43" i="13"/>
  <c r="C43" i="13"/>
  <c r="C44" i="13" s="1"/>
  <c r="AA37" i="13"/>
  <c r="Z37" i="13"/>
  <c r="Y37" i="13"/>
  <c r="X37" i="13"/>
  <c r="W37" i="13"/>
  <c r="W44" i="13" s="1"/>
  <c r="V37" i="13"/>
  <c r="V44" i="13" s="1"/>
  <c r="U37" i="13"/>
  <c r="U44" i="13" s="1"/>
  <c r="T37" i="13"/>
  <c r="T44" i="13" s="1"/>
  <c r="S37" i="13"/>
  <c r="R37" i="13"/>
  <c r="R44" i="13" s="1"/>
  <c r="Q37" i="13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H37" i="13"/>
  <c r="H44" i="13" s="1"/>
  <c r="G37" i="13"/>
  <c r="G44" i="13" s="1"/>
  <c r="F37" i="13"/>
  <c r="F44" i="13" s="1"/>
  <c r="E37" i="13"/>
  <c r="D37" i="13"/>
  <c r="D44" i="13" s="1"/>
  <c r="C37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Z13" i="13" s="1"/>
  <c r="W13" i="13"/>
  <c r="W26" i="13" s="1"/>
  <c r="W45" i="13" s="1"/>
  <c r="V13" i="13"/>
  <c r="V26" i="13" s="1"/>
  <c r="U13" i="13"/>
  <c r="U26" i="13" s="1"/>
  <c r="T13" i="13"/>
  <c r="T26" i="13" s="1"/>
  <c r="T45" i="13" s="1"/>
  <c r="S13" i="13"/>
  <c r="R13" i="13"/>
  <c r="R26" i="13" s="1"/>
  <c r="R45" i="13" s="1"/>
  <c r="Q13" i="13"/>
  <c r="Q26" i="13" s="1"/>
  <c r="P13" i="13"/>
  <c r="P26" i="13" s="1"/>
  <c r="O13" i="13"/>
  <c r="O26" i="13" s="1"/>
  <c r="O45" i="13" s="1"/>
  <c r="N13" i="13"/>
  <c r="N26" i="13" s="1"/>
  <c r="M13" i="13"/>
  <c r="L13" i="13"/>
  <c r="K13" i="13"/>
  <c r="K26" i="13" s="1"/>
  <c r="K45" i="13" s="1"/>
  <c r="J13" i="13"/>
  <c r="J26" i="13" s="1"/>
  <c r="J45" i="13" s="1"/>
  <c r="I13" i="13"/>
  <c r="I26" i="13" s="1"/>
  <c r="H13" i="13"/>
  <c r="H26" i="13" s="1"/>
  <c r="H45" i="13" s="1"/>
  <c r="G13" i="13"/>
  <c r="G26" i="13" s="1"/>
  <c r="G45" i="13" s="1"/>
  <c r="F13" i="13"/>
  <c r="F26" i="13" s="1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5" i="14"/>
  <c r="Q44" i="14"/>
  <c r="P44" i="14"/>
  <c r="P45" i="14" s="1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P37" i="14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AA25" i="14"/>
  <c r="Y25" i="14"/>
  <c r="Z25" i="14" s="1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V13" i="14"/>
  <c r="V26" i="14" s="1"/>
  <c r="U13" i="14"/>
  <c r="U26" i="14" s="1"/>
  <c r="T13" i="14"/>
  <c r="S13" i="14"/>
  <c r="S26" i="14" s="1"/>
  <c r="S45" i="14" s="1"/>
  <c r="R13" i="14"/>
  <c r="Q13" i="14"/>
  <c r="Q26" i="14" s="1"/>
  <c r="Q45" i="14" s="1"/>
  <c r="P13" i="14"/>
  <c r="P26" i="14" s="1"/>
  <c r="O13" i="14"/>
  <c r="O26" i="14" s="1"/>
  <c r="N13" i="14"/>
  <c r="N26" i="14" s="1"/>
  <c r="M13" i="14"/>
  <c r="M26" i="14" s="1"/>
  <c r="L13" i="14"/>
  <c r="K13" i="14"/>
  <c r="K26" i="14" s="1"/>
  <c r="K45" i="14" s="1"/>
  <c r="J13" i="14"/>
  <c r="I13" i="14"/>
  <c r="I26" i="14" s="1"/>
  <c r="H13" i="14"/>
  <c r="H26" i="14" s="1"/>
  <c r="H45" i="14" s="1"/>
  <c r="G13" i="14"/>
  <c r="G26" i="14" s="1"/>
  <c r="F13" i="14"/>
  <c r="F26" i="14" s="1"/>
  <c r="E13" i="14"/>
  <c r="E26" i="14" s="1"/>
  <c r="D13" i="14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Z44" i="15" s="1"/>
  <c r="AA43" i="15"/>
  <c r="AA44" i="15" s="1"/>
  <c r="Z43" i="15"/>
  <c r="Y43" i="15"/>
  <c r="Y44" i="15" s="1"/>
  <c r="X43" i="15"/>
  <c r="W43" i="15"/>
  <c r="V43" i="15"/>
  <c r="U43" i="15"/>
  <c r="T43" i="15"/>
  <c r="S43" i="15"/>
  <c r="R43" i="15"/>
  <c r="Q43" i="15"/>
  <c r="Q44" i="15" s="1"/>
  <c r="P43" i="15"/>
  <c r="O43" i="15"/>
  <c r="N43" i="15"/>
  <c r="M43" i="15"/>
  <c r="L43" i="15"/>
  <c r="K43" i="15"/>
  <c r="J43" i="15"/>
  <c r="I43" i="15"/>
  <c r="I44" i="15" s="1"/>
  <c r="H43" i="15"/>
  <c r="G43" i="15"/>
  <c r="F43" i="15"/>
  <c r="E43" i="15"/>
  <c r="D43" i="15"/>
  <c r="C43" i="15"/>
  <c r="C44" i="15" s="1"/>
  <c r="AA37" i="15"/>
  <c r="Z37" i="15"/>
  <c r="Y37" i="15"/>
  <c r="X37" i="15"/>
  <c r="W37" i="15"/>
  <c r="W44" i="15" s="1"/>
  <c r="V37" i="15"/>
  <c r="V44" i="15" s="1"/>
  <c r="U37" i="15"/>
  <c r="T37" i="15"/>
  <c r="S37" i="15"/>
  <c r="R37" i="15"/>
  <c r="R44" i="15" s="1"/>
  <c r="Q37" i="15"/>
  <c r="P37" i="15"/>
  <c r="P44" i="15" s="1"/>
  <c r="O37" i="15"/>
  <c r="O44" i="15" s="1"/>
  <c r="N37" i="15"/>
  <c r="N44" i="15" s="1"/>
  <c r="M37" i="15"/>
  <c r="L37" i="15"/>
  <c r="L44" i="15" s="1"/>
  <c r="K37" i="15"/>
  <c r="J37" i="15"/>
  <c r="J44" i="15" s="1"/>
  <c r="I37" i="15"/>
  <c r="H37" i="15"/>
  <c r="H44" i="15" s="1"/>
  <c r="G37" i="15"/>
  <c r="G44" i="15" s="1"/>
  <c r="F37" i="15"/>
  <c r="F44" i="15" s="1"/>
  <c r="E37" i="15"/>
  <c r="D37" i="15"/>
  <c r="D44" i="15" s="1"/>
  <c r="D45" i="15" s="1"/>
  <c r="C37" i="15"/>
  <c r="H26" i="15"/>
  <c r="H45" i="15" s="1"/>
  <c r="AA25" i="15"/>
  <c r="Y25" i="15"/>
  <c r="Z25" i="15" s="1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W45" i="15" s="1"/>
  <c r="V13" i="15"/>
  <c r="U13" i="15"/>
  <c r="U26" i="15" s="1"/>
  <c r="T13" i="15"/>
  <c r="T26" i="15" s="1"/>
  <c r="S13" i="15"/>
  <c r="S26" i="15" s="1"/>
  <c r="R13" i="15"/>
  <c r="Q13" i="15"/>
  <c r="P13" i="15"/>
  <c r="P26" i="15" s="1"/>
  <c r="P45" i="15" s="1"/>
  <c r="O13" i="15"/>
  <c r="O26" i="15" s="1"/>
  <c r="O45" i="15" s="1"/>
  <c r="N13" i="15"/>
  <c r="N26" i="15" s="1"/>
  <c r="M13" i="15"/>
  <c r="M26" i="15" s="1"/>
  <c r="L13" i="15"/>
  <c r="L26" i="15" s="1"/>
  <c r="K13" i="15"/>
  <c r="K26" i="15" s="1"/>
  <c r="J13" i="15"/>
  <c r="I13" i="15"/>
  <c r="I26" i="15" s="1"/>
  <c r="H13" i="15"/>
  <c r="G13" i="15"/>
  <c r="G26" i="15" s="1"/>
  <c r="G45" i="15" s="1"/>
  <c r="F13" i="15"/>
  <c r="E13" i="15"/>
  <c r="E26" i="15" s="1"/>
  <c r="D13" i="15"/>
  <c r="D26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M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Z37" i="16" s="1"/>
  <c r="W37" i="16"/>
  <c r="W44" i="16" s="1"/>
  <c r="V37" i="16"/>
  <c r="V44" i="16" s="1"/>
  <c r="U37" i="16"/>
  <c r="T37" i="16"/>
  <c r="T44" i="16" s="1"/>
  <c r="S37" i="16"/>
  <c r="R37" i="16"/>
  <c r="R44" i="16" s="1"/>
  <c r="Q37" i="16"/>
  <c r="P37" i="16"/>
  <c r="P44" i="16" s="1"/>
  <c r="O37" i="16"/>
  <c r="O44" i="16" s="1"/>
  <c r="N37" i="16"/>
  <c r="N44" i="16" s="1"/>
  <c r="M37" i="16"/>
  <c r="L37" i="16"/>
  <c r="L44" i="16" s="1"/>
  <c r="K37" i="16"/>
  <c r="J37" i="16"/>
  <c r="J44" i="16" s="1"/>
  <c r="I37" i="16"/>
  <c r="H37" i="16"/>
  <c r="H44" i="16" s="1"/>
  <c r="G37" i="16"/>
  <c r="G44" i="16" s="1"/>
  <c r="F37" i="16"/>
  <c r="F44" i="16" s="1"/>
  <c r="E37" i="16"/>
  <c r="D37" i="16"/>
  <c r="D44" i="16" s="1"/>
  <c r="C37" i="16"/>
  <c r="P26" i="16"/>
  <c r="P45" i="16" s="1"/>
  <c r="G26" i="16"/>
  <c r="G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V26" i="16" s="1"/>
  <c r="U13" i="16"/>
  <c r="U26" i="16" s="1"/>
  <c r="T13" i="16"/>
  <c r="S13" i="16"/>
  <c r="S26" i="16" s="1"/>
  <c r="R13" i="16"/>
  <c r="Q13" i="16"/>
  <c r="Q26" i="16" s="1"/>
  <c r="P13" i="16"/>
  <c r="O13" i="16"/>
  <c r="O26" i="16" s="1"/>
  <c r="N13" i="16"/>
  <c r="N26" i="16" s="1"/>
  <c r="M13" i="16"/>
  <c r="M26" i="16" s="1"/>
  <c r="L13" i="16"/>
  <c r="K13" i="16"/>
  <c r="K26" i="16" s="1"/>
  <c r="J13" i="16"/>
  <c r="I13" i="16"/>
  <c r="I26" i="16" s="1"/>
  <c r="H13" i="16"/>
  <c r="G13" i="16"/>
  <c r="F13" i="16"/>
  <c r="F26" i="16" s="1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P37" i="17"/>
  <c r="P44" i="17" s="1"/>
  <c r="O37" i="17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F37" i="17"/>
  <c r="E37" i="17"/>
  <c r="E44" i="17" s="1"/>
  <c r="D37" i="17"/>
  <c r="D44" i="17" s="1"/>
  <c r="C37" i="17"/>
  <c r="C44" i="17" s="1"/>
  <c r="AA25" i="17"/>
  <c r="Z25" i="17"/>
  <c r="Y25" i="17"/>
  <c r="Y26" i="17" s="1"/>
  <c r="X25" i="17"/>
  <c r="W25" i="17"/>
  <c r="V25" i="17"/>
  <c r="U25" i="17"/>
  <c r="T25" i="17"/>
  <c r="S25" i="17"/>
  <c r="R25" i="17"/>
  <c r="Q25" i="17"/>
  <c r="P25" i="17"/>
  <c r="O25" i="17"/>
  <c r="O26" i="17" s="1"/>
  <c r="N25" i="17"/>
  <c r="M25" i="17"/>
  <c r="L25" i="17"/>
  <c r="K25" i="17"/>
  <c r="J25" i="17"/>
  <c r="I25" i="17"/>
  <c r="H25" i="17"/>
  <c r="G25" i="17"/>
  <c r="G26" i="17" s="1"/>
  <c r="F25" i="17"/>
  <c r="E25" i="17"/>
  <c r="D25" i="17"/>
  <c r="C25" i="17"/>
  <c r="AA13" i="17"/>
  <c r="AA26" i="17" s="1"/>
  <c r="Y13" i="17"/>
  <c r="X13" i="17"/>
  <c r="X26" i="17" s="1"/>
  <c r="W13" i="17"/>
  <c r="V13" i="17"/>
  <c r="V26" i="17" s="1"/>
  <c r="V45" i="17" s="1"/>
  <c r="U13" i="17"/>
  <c r="U26" i="17" s="1"/>
  <c r="T13" i="17"/>
  <c r="S13" i="17"/>
  <c r="S26" i="17" s="1"/>
  <c r="R13" i="17"/>
  <c r="R26" i="17" s="1"/>
  <c r="Q13" i="17"/>
  <c r="P13" i="17"/>
  <c r="O13" i="17"/>
  <c r="N13" i="17"/>
  <c r="N26" i="17" s="1"/>
  <c r="N45" i="17" s="1"/>
  <c r="M13" i="17"/>
  <c r="M26" i="17" s="1"/>
  <c r="M45" i="17" s="1"/>
  <c r="L13" i="17"/>
  <c r="L26" i="17" s="1"/>
  <c r="K13" i="17"/>
  <c r="K26" i="17" s="1"/>
  <c r="J13" i="17"/>
  <c r="J26" i="17" s="1"/>
  <c r="I13" i="17"/>
  <c r="H13" i="17"/>
  <c r="H26" i="17" s="1"/>
  <c r="G13" i="17"/>
  <c r="F13" i="17"/>
  <c r="F26" i="17" s="1"/>
  <c r="F45" i="17" s="1"/>
  <c r="E13" i="17"/>
  <c r="E26" i="17" s="1"/>
  <c r="E45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F44" i="18"/>
  <c r="E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Z37" i="18" s="1"/>
  <c r="W37" i="18"/>
  <c r="V37" i="18"/>
  <c r="V44" i="18" s="1"/>
  <c r="U37" i="18"/>
  <c r="U44" i="18" s="1"/>
  <c r="U45" i="18" s="1"/>
  <c r="T37" i="18"/>
  <c r="T44" i="18" s="1"/>
  <c r="S37" i="18"/>
  <c r="R37" i="18"/>
  <c r="R44" i="18" s="1"/>
  <c r="R45" i="18" s="1"/>
  <c r="Q37" i="18"/>
  <c r="Q44" i="18" s="1"/>
  <c r="P37" i="18"/>
  <c r="P44" i="18" s="1"/>
  <c r="O37" i="18"/>
  <c r="O44" i="18" s="1"/>
  <c r="N37" i="18"/>
  <c r="M37" i="18"/>
  <c r="M44" i="18" s="1"/>
  <c r="M45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D37" i="18"/>
  <c r="D44" i="18" s="1"/>
  <c r="C37" i="18"/>
  <c r="T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W13" i="18"/>
  <c r="W26" i="18" s="1"/>
  <c r="V13" i="18"/>
  <c r="U13" i="18"/>
  <c r="U26" i="18" s="1"/>
  <c r="T13" i="18"/>
  <c r="S13" i="18"/>
  <c r="S26" i="18" s="1"/>
  <c r="R13" i="18"/>
  <c r="R26" i="18" s="1"/>
  <c r="Q13" i="18"/>
  <c r="Q26" i="18" s="1"/>
  <c r="P13" i="18"/>
  <c r="P26" i="18" s="1"/>
  <c r="P45" i="18" s="1"/>
  <c r="O13" i="18"/>
  <c r="O26" i="18" s="1"/>
  <c r="O45" i="18" s="1"/>
  <c r="N13" i="18"/>
  <c r="M13" i="18"/>
  <c r="M26" i="18" s="1"/>
  <c r="L13" i="18"/>
  <c r="K13" i="18"/>
  <c r="K26" i="18" s="1"/>
  <c r="J13" i="18"/>
  <c r="J26" i="18" s="1"/>
  <c r="I13" i="18"/>
  <c r="I26" i="18" s="1"/>
  <c r="H13" i="18"/>
  <c r="H26" i="18" s="1"/>
  <c r="H45" i="18" s="1"/>
  <c r="G13" i="18"/>
  <c r="G26" i="18" s="1"/>
  <c r="G45" i="18" s="1"/>
  <c r="F13" i="18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S44" i="19"/>
  <c r="R44" i="19"/>
  <c r="K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W44" i="19" s="1"/>
  <c r="V37" i="19"/>
  <c r="V44" i="19" s="1"/>
  <c r="U37" i="19"/>
  <c r="U44" i="19" s="1"/>
  <c r="T37" i="19"/>
  <c r="T44" i="19" s="1"/>
  <c r="S37" i="19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O26" i="19"/>
  <c r="F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N26" i="19" s="1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Z13" i="19" s="1"/>
  <c r="W13" i="19"/>
  <c r="W26" i="19" s="1"/>
  <c r="V13" i="19"/>
  <c r="V26" i="19" s="1"/>
  <c r="U13" i="19"/>
  <c r="U26" i="19" s="1"/>
  <c r="T13" i="19"/>
  <c r="S13" i="19"/>
  <c r="S26" i="19" s="1"/>
  <c r="R13" i="19"/>
  <c r="R26" i="19" s="1"/>
  <c r="Q13" i="19"/>
  <c r="Q26" i="19" s="1"/>
  <c r="Q45" i="19" s="1"/>
  <c r="P13" i="19"/>
  <c r="O13" i="19"/>
  <c r="N13" i="19"/>
  <c r="M13" i="19"/>
  <c r="M26" i="19" s="1"/>
  <c r="M45" i="19" s="1"/>
  <c r="L13" i="19"/>
  <c r="K13" i="19"/>
  <c r="K26" i="19" s="1"/>
  <c r="J13" i="19"/>
  <c r="J26" i="19" s="1"/>
  <c r="I13" i="19"/>
  <c r="I26" i="19" s="1"/>
  <c r="I45" i="19" s="1"/>
  <c r="H13" i="19"/>
  <c r="H26" i="19" s="1"/>
  <c r="H45" i="19" s="1"/>
  <c r="G13" i="19"/>
  <c r="G26" i="19" s="1"/>
  <c r="F13" i="19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V44" i="20"/>
  <c r="R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V37" i="20"/>
  <c r="U37" i="20"/>
  <c r="U44" i="20" s="1"/>
  <c r="T37" i="20"/>
  <c r="T44" i="20" s="1"/>
  <c r="S37" i="20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E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V13" i="20"/>
  <c r="U13" i="20"/>
  <c r="U26" i="20" s="1"/>
  <c r="T13" i="20"/>
  <c r="T26" i="20" s="1"/>
  <c r="T45" i="20" s="1"/>
  <c r="S13" i="20"/>
  <c r="S26" i="20" s="1"/>
  <c r="R13" i="20"/>
  <c r="R26" i="20" s="1"/>
  <c r="Q13" i="20"/>
  <c r="Q26" i="20" s="1"/>
  <c r="P13" i="20"/>
  <c r="P26" i="20" s="1"/>
  <c r="P45" i="20" s="1"/>
  <c r="O13" i="20"/>
  <c r="O26" i="20" s="1"/>
  <c r="O45" i="20" s="1"/>
  <c r="N13" i="20"/>
  <c r="M13" i="20"/>
  <c r="M26" i="20" s="1"/>
  <c r="L13" i="20"/>
  <c r="L26" i="20" s="1"/>
  <c r="K13" i="20"/>
  <c r="K26" i="20" s="1"/>
  <c r="J13" i="20"/>
  <c r="J26" i="20" s="1"/>
  <c r="I13" i="20"/>
  <c r="I26" i="20" s="1"/>
  <c r="H13" i="20"/>
  <c r="H26" i="20" s="1"/>
  <c r="H45" i="20" s="1"/>
  <c r="G13" i="20"/>
  <c r="G26" i="20" s="1"/>
  <c r="G45" i="20" s="1"/>
  <c r="F13" i="20"/>
  <c r="E13" i="20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S44" i="21"/>
  <c r="S45" i="21" s="1"/>
  <c r="P44" i="21"/>
  <c r="N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AA45" i="21" s="1"/>
  <c r="Y37" i="21"/>
  <c r="X37" i="21"/>
  <c r="Z37" i="21" s="1"/>
  <c r="W37" i="21"/>
  <c r="W44" i="21" s="1"/>
  <c r="V37" i="21"/>
  <c r="U37" i="21"/>
  <c r="U44" i="21" s="1"/>
  <c r="T37" i="21"/>
  <c r="S37" i="21"/>
  <c r="R37" i="21"/>
  <c r="R44" i="21" s="1"/>
  <c r="Q37" i="21"/>
  <c r="P37" i="21"/>
  <c r="O37" i="21"/>
  <c r="O44" i="21" s="1"/>
  <c r="N37" i="21"/>
  <c r="M37" i="21"/>
  <c r="M44" i="21" s="1"/>
  <c r="L37" i="21"/>
  <c r="K37" i="21"/>
  <c r="J37" i="21"/>
  <c r="J44" i="21" s="1"/>
  <c r="I37" i="21"/>
  <c r="H37" i="21"/>
  <c r="H44" i="21" s="1"/>
  <c r="G37" i="21"/>
  <c r="G44" i="21" s="1"/>
  <c r="F37" i="21"/>
  <c r="E37" i="21"/>
  <c r="E44" i="21" s="1"/>
  <c r="D37" i="21"/>
  <c r="D44" i="21" s="1"/>
  <c r="C37" i="21"/>
  <c r="R26" i="21"/>
  <c r="R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W45" i="21" s="1"/>
  <c r="V13" i="21"/>
  <c r="U13" i="21"/>
  <c r="U26" i="21" s="1"/>
  <c r="T13" i="21"/>
  <c r="S13" i="21"/>
  <c r="S26" i="21" s="1"/>
  <c r="R13" i="21"/>
  <c r="Q13" i="21"/>
  <c r="Q26" i="21" s="1"/>
  <c r="P13" i="21"/>
  <c r="P26" i="21" s="1"/>
  <c r="O13" i="21"/>
  <c r="O26" i="21" s="1"/>
  <c r="O45" i="21" s="1"/>
  <c r="N13" i="21"/>
  <c r="M13" i="21"/>
  <c r="M26" i="21" s="1"/>
  <c r="L13" i="21"/>
  <c r="K13" i="21"/>
  <c r="J13" i="21"/>
  <c r="J26" i="21" s="1"/>
  <c r="I13" i="21"/>
  <c r="I26" i="21" s="1"/>
  <c r="H13" i="21"/>
  <c r="H26" i="21" s="1"/>
  <c r="G13" i="21"/>
  <c r="G26" i="21" s="1"/>
  <c r="G45" i="21" s="1"/>
  <c r="F13" i="21"/>
  <c r="F26" i="21" s="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X44" i="22"/>
  <c r="O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X37" i="22"/>
  <c r="W37" i="22"/>
  <c r="W44" i="22" s="1"/>
  <c r="V37" i="22"/>
  <c r="V44" i="22" s="1"/>
  <c r="U37" i="22"/>
  <c r="U44" i="22" s="1"/>
  <c r="T37" i="22"/>
  <c r="T44" i="22" s="1"/>
  <c r="S37" i="22"/>
  <c r="R37" i="22"/>
  <c r="R44" i="22" s="1"/>
  <c r="Q37" i="22"/>
  <c r="P37" i="22"/>
  <c r="P44" i="22" s="1"/>
  <c r="O37" i="22"/>
  <c r="N37" i="22"/>
  <c r="N44" i="22" s="1"/>
  <c r="M37" i="22"/>
  <c r="M44" i="22" s="1"/>
  <c r="L37" i="22"/>
  <c r="L44" i="22" s="1"/>
  <c r="K37" i="22"/>
  <c r="J37" i="22"/>
  <c r="J44" i="22" s="1"/>
  <c r="I37" i="22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X26" i="22"/>
  <c r="P26" i="22"/>
  <c r="O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W13" i="22"/>
  <c r="W26" i="22" s="1"/>
  <c r="V13" i="22"/>
  <c r="U13" i="22"/>
  <c r="U26" i="22" s="1"/>
  <c r="U45" i="22" s="1"/>
  <c r="T13" i="22"/>
  <c r="T26" i="22" s="1"/>
  <c r="S13" i="22"/>
  <c r="S26" i="22" s="1"/>
  <c r="R13" i="22"/>
  <c r="R26" i="22" s="1"/>
  <c r="R45" i="22" s="1"/>
  <c r="Q13" i="22"/>
  <c r="Q26" i="22" s="1"/>
  <c r="P13" i="22"/>
  <c r="O13" i="22"/>
  <c r="N13" i="22"/>
  <c r="N26" i="22" s="1"/>
  <c r="N45" i="22" s="1"/>
  <c r="M13" i="22"/>
  <c r="M26" i="22" s="1"/>
  <c r="M45" i="22" s="1"/>
  <c r="L13" i="22"/>
  <c r="L26" i="22" s="1"/>
  <c r="K13" i="22"/>
  <c r="K26" i="22" s="1"/>
  <c r="J13" i="22"/>
  <c r="I13" i="22"/>
  <c r="H13" i="22"/>
  <c r="H26" i="22" s="1"/>
  <c r="G13" i="22"/>
  <c r="G26" i="22" s="1"/>
  <c r="G45" i="22" s="1"/>
  <c r="F13" i="22"/>
  <c r="E13" i="22"/>
  <c r="E26" i="22" s="1"/>
  <c r="E45" i="22" s="1"/>
  <c r="D13" i="22"/>
  <c r="D26" i="22" s="1"/>
  <c r="D45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N44" i="23"/>
  <c r="J44" i="23"/>
  <c r="H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M37" i="23"/>
  <c r="M44" i="23" s="1"/>
  <c r="L37" i="23"/>
  <c r="L44" i="23" s="1"/>
  <c r="K37" i="23"/>
  <c r="J37" i="23"/>
  <c r="I37" i="23"/>
  <c r="I44" i="23" s="1"/>
  <c r="H37" i="23"/>
  <c r="G37" i="23"/>
  <c r="F37" i="23"/>
  <c r="F44" i="23" s="1"/>
  <c r="E37" i="23"/>
  <c r="E44" i="23" s="1"/>
  <c r="D37" i="23"/>
  <c r="D44" i="23" s="1"/>
  <c r="C37" i="23"/>
  <c r="W26" i="23"/>
  <c r="R26" i="23"/>
  <c r="K26" i="23"/>
  <c r="H26" i="23"/>
  <c r="H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X26" i="23" s="1"/>
  <c r="X45" i="23" s="1"/>
  <c r="W13" i="23"/>
  <c r="V13" i="23"/>
  <c r="V26" i="23" s="1"/>
  <c r="V45" i="23" s="1"/>
  <c r="U13" i="23"/>
  <c r="U26" i="23" s="1"/>
  <c r="U45" i="23" s="1"/>
  <c r="T13" i="23"/>
  <c r="S13" i="23"/>
  <c r="S26" i="23" s="1"/>
  <c r="R13" i="23"/>
  <c r="Q13" i="23"/>
  <c r="Q26" i="23" s="1"/>
  <c r="Q45" i="23" s="1"/>
  <c r="P13" i="23"/>
  <c r="O13" i="23"/>
  <c r="O26" i="23" s="1"/>
  <c r="N13" i="23"/>
  <c r="N26" i="23" s="1"/>
  <c r="N45" i="23" s="1"/>
  <c r="M13" i="23"/>
  <c r="M26" i="23" s="1"/>
  <c r="M45" i="23" s="1"/>
  <c r="L13" i="23"/>
  <c r="K13" i="23"/>
  <c r="J13" i="23"/>
  <c r="J26" i="23" s="1"/>
  <c r="I13" i="23"/>
  <c r="I26" i="23" s="1"/>
  <c r="I45" i="23" s="1"/>
  <c r="H13" i="23"/>
  <c r="G13" i="23"/>
  <c r="F13" i="23"/>
  <c r="E13" i="23"/>
  <c r="E26" i="23" s="1"/>
  <c r="E45" i="23" s="1"/>
  <c r="D13" i="23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J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V37" i="24"/>
  <c r="U37" i="24"/>
  <c r="U44" i="24" s="1"/>
  <c r="T37" i="24"/>
  <c r="T44" i="24" s="1"/>
  <c r="S37" i="24"/>
  <c r="R37" i="24"/>
  <c r="R44" i="24" s="1"/>
  <c r="Q37" i="24"/>
  <c r="Q44" i="24" s="1"/>
  <c r="P37" i="24"/>
  <c r="P44" i="24" s="1"/>
  <c r="O37" i="24"/>
  <c r="N37" i="24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E37" i="24"/>
  <c r="D37" i="24"/>
  <c r="D44" i="24" s="1"/>
  <c r="C37" i="24"/>
  <c r="O26" i="24"/>
  <c r="AA25" i="24"/>
  <c r="Z25" i="24"/>
  <c r="Y25" i="24"/>
  <c r="X25" i="24"/>
  <c r="X26" i="24" s="1"/>
  <c r="W25" i="24"/>
  <c r="V25" i="24"/>
  <c r="U25" i="24"/>
  <c r="T25" i="24"/>
  <c r="S25" i="24"/>
  <c r="R25" i="24"/>
  <c r="R26" i="24" s="1"/>
  <c r="R45" i="24" s="1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W13" i="24"/>
  <c r="W26" i="24" s="1"/>
  <c r="V13" i="24"/>
  <c r="U13" i="24"/>
  <c r="U26" i="24" s="1"/>
  <c r="T13" i="24"/>
  <c r="T26" i="24" s="1"/>
  <c r="T45" i="24" s="1"/>
  <c r="S13" i="24"/>
  <c r="S26" i="24" s="1"/>
  <c r="R13" i="24"/>
  <c r="Q13" i="24"/>
  <c r="P13" i="24"/>
  <c r="P26" i="24" s="1"/>
  <c r="O13" i="24"/>
  <c r="N13" i="24"/>
  <c r="M13" i="24"/>
  <c r="L13" i="24"/>
  <c r="L26" i="24" s="1"/>
  <c r="L45" i="24" s="1"/>
  <c r="K13" i="24"/>
  <c r="K26" i="24" s="1"/>
  <c r="K45" i="24" s="1"/>
  <c r="J13" i="24"/>
  <c r="I13" i="24"/>
  <c r="I26" i="24" s="1"/>
  <c r="I45" i="24" s="1"/>
  <c r="H13" i="24"/>
  <c r="G13" i="24"/>
  <c r="G26" i="24" s="1"/>
  <c r="G45" i="24" s="1"/>
  <c r="F13" i="24"/>
  <c r="E13" i="24"/>
  <c r="E26" i="24" s="1"/>
  <c r="D13" i="24"/>
  <c r="D26" i="24" s="1"/>
  <c r="D45" i="24" s="1"/>
  <c r="C13" i="24"/>
  <c r="C26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K44" i="25" s="1"/>
  <c r="J43" i="25"/>
  <c r="I43" i="25"/>
  <c r="H43" i="25"/>
  <c r="G43" i="25"/>
  <c r="F43" i="25"/>
  <c r="F44" i="25" s="1"/>
  <c r="E43" i="25"/>
  <c r="D43" i="25"/>
  <c r="C43" i="25"/>
  <c r="C44" i="25" s="1"/>
  <c r="AA37" i="25"/>
  <c r="Y37" i="25"/>
  <c r="Z37" i="25" s="1"/>
  <c r="X37" i="25"/>
  <c r="W37" i="25"/>
  <c r="V37" i="25"/>
  <c r="U37" i="25"/>
  <c r="T37" i="25"/>
  <c r="S37" i="25"/>
  <c r="S44" i="25" s="1"/>
  <c r="R37" i="25"/>
  <c r="R44" i="25" s="1"/>
  <c r="Q37" i="25"/>
  <c r="P37" i="25"/>
  <c r="O37" i="25"/>
  <c r="N37" i="25"/>
  <c r="M37" i="25"/>
  <c r="L37" i="25"/>
  <c r="K37" i="25"/>
  <c r="J37" i="25"/>
  <c r="J44" i="25" s="1"/>
  <c r="I37" i="25"/>
  <c r="H37" i="25"/>
  <c r="G37" i="25"/>
  <c r="F37" i="25"/>
  <c r="E37" i="25"/>
  <c r="D37" i="25"/>
  <c r="C37" i="25"/>
  <c r="W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E26" i="25" s="1"/>
  <c r="D25" i="25"/>
  <c r="C25" i="25"/>
  <c r="AA13" i="25"/>
  <c r="AA26" i="25" s="1"/>
  <c r="Y13" i="25"/>
  <c r="Y26" i="25" s="1"/>
  <c r="X13" i="25"/>
  <c r="W13" i="25"/>
  <c r="V13" i="25"/>
  <c r="V26" i="25" s="1"/>
  <c r="U13" i="25"/>
  <c r="T13" i="25"/>
  <c r="S13" i="25"/>
  <c r="S26" i="25" s="1"/>
  <c r="R13" i="25"/>
  <c r="Q13" i="25"/>
  <c r="Q26" i="25" s="1"/>
  <c r="P13" i="25"/>
  <c r="P26" i="25" s="1"/>
  <c r="O13" i="25"/>
  <c r="O26" i="25" s="1"/>
  <c r="N13" i="25"/>
  <c r="N26" i="25" s="1"/>
  <c r="M13" i="25"/>
  <c r="M26" i="25" s="1"/>
  <c r="L13" i="25"/>
  <c r="K13" i="25"/>
  <c r="K26" i="25" s="1"/>
  <c r="K45" i="25" s="1"/>
  <c r="J13" i="25"/>
  <c r="I13" i="25"/>
  <c r="H13" i="25"/>
  <c r="G13" i="25"/>
  <c r="F13" i="25"/>
  <c r="F26" i="25" s="1"/>
  <c r="E13" i="25"/>
  <c r="D13" i="25"/>
  <c r="D26" i="25" s="1"/>
  <c r="C13" i="25"/>
  <c r="C26" i="25" s="1"/>
  <c r="C45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H45" i="26"/>
  <c r="Y44" i="26"/>
  <c r="V44" i="26"/>
  <c r="U44" i="26"/>
  <c r="E44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W37" i="26"/>
  <c r="W44" i="26" s="1"/>
  <c r="V37" i="26"/>
  <c r="U37" i="26"/>
  <c r="T37" i="26"/>
  <c r="T44" i="26" s="1"/>
  <c r="S37" i="26"/>
  <c r="S44" i="26" s="1"/>
  <c r="S45" i="26" s="1"/>
  <c r="R37" i="26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K45" i="26" s="1"/>
  <c r="J37" i="26"/>
  <c r="I37" i="26"/>
  <c r="I44" i="26" s="1"/>
  <c r="H37" i="26"/>
  <c r="H44" i="26" s="1"/>
  <c r="G37" i="26"/>
  <c r="G44" i="26" s="1"/>
  <c r="F37" i="26"/>
  <c r="F44" i="26" s="1"/>
  <c r="E37" i="26"/>
  <c r="D37" i="26"/>
  <c r="D44" i="26" s="1"/>
  <c r="C37" i="26"/>
  <c r="C44" i="26" s="1"/>
  <c r="T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L26" i="26" s="1"/>
  <c r="K25" i="26"/>
  <c r="J25" i="26"/>
  <c r="I25" i="26"/>
  <c r="I26" i="26" s="1"/>
  <c r="I45" i="26" s="1"/>
  <c r="H25" i="26"/>
  <c r="G25" i="26"/>
  <c r="F25" i="26"/>
  <c r="E25" i="26"/>
  <c r="D25" i="26"/>
  <c r="C25" i="26"/>
  <c r="AA13" i="26"/>
  <c r="AA26" i="26" s="1"/>
  <c r="Z13" i="26"/>
  <c r="Y13" i="26"/>
  <c r="X13" i="26"/>
  <c r="X26" i="26" s="1"/>
  <c r="W13" i="26"/>
  <c r="V13" i="26"/>
  <c r="V26" i="26" s="1"/>
  <c r="U13" i="26"/>
  <c r="T13" i="26"/>
  <c r="S13" i="26"/>
  <c r="S26" i="26" s="1"/>
  <c r="R13" i="26"/>
  <c r="R26" i="26" s="1"/>
  <c r="Q13" i="26"/>
  <c r="P13" i="26"/>
  <c r="P26" i="26" s="1"/>
  <c r="P45" i="26" s="1"/>
  <c r="O13" i="26"/>
  <c r="O26" i="26" s="1"/>
  <c r="O45" i="26" s="1"/>
  <c r="N13" i="26"/>
  <c r="N26" i="26" s="1"/>
  <c r="M13" i="26"/>
  <c r="L13" i="26"/>
  <c r="K13" i="26"/>
  <c r="K26" i="26" s="1"/>
  <c r="J13" i="26"/>
  <c r="J26" i="26" s="1"/>
  <c r="I13" i="26"/>
  <c r="H13" i="26"/>
  <c r="H26" i="26" s="1"/>
  <c r="G13" i="26"/>
  <c r="F13" i="26"/>
  <c r="F26" i="26" s="1"/>
  <c r="E13" i="26"/>
  <c r="D13" i="26"/>
  <c r="D26" i="26" s="1"/>
  <c r="C13" i="26"/>
  <c r="C26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L45" i="27"/>
  <c r="AA44" i="27"/>
  <c r="Y44" i="27"/>
  <c r="L44" i="27"/>
  <c r="K44" i="27"/>
  <c r="I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K37" i="27"/>
  <c r="J37" i="27"/>
  <c r="I37" i="27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U26" i="27"/>
  <c r="U45" i="27" s="1"/>
  <c r="T26" i="27"/>
  <c r="T45" i="27" s="1"/>
  <c r="AA25" i="27"/>
  <c r="Y25" i="27"/>
  <c r="Z25" i="27" s="1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L26" i="27" s="1"/>
  <c r="K25" i="27"/>
  <c r="J25" i="27"/>
  <c r="I25" i="27"/>
  <c r="I26" i="27" s="1"/>
  <c r="H25" i="27"/>
  <c r="G25" i="27"/>
  <c r="F25" i="27"/>
  <c r="E25" i="27"/>
  <c r="E26" i="27" s="1"/>
  <c r="D25" i="27"/>
  <c r="C25" i="27"/>
  <c r="AA13" i="27"/>
  <c r="AA26" i="27" s="1"/>
  <c r="Y13" i="27"/>
  <c r="X13" i="27"/>
  <c r="Z13" i="27" s="1"/>
  <c r="W13" i="27"/>
  <c r="W26" i="27" s="1"/>
  <c r="V13" i="27"/>
  <c r="V26" i="27" s="1"/>
  <c r="U13" i="27"/>
  <c r="T13" i="27"/>
  <c r="S13" i="27"/>
  <c r="S26" i="27" s="1"/>
  <c r="R13" i="27"/>
  <c r="R26" i="27" s="1"/>
  <c r="Q13" i="27"/>
  <c r="P13" i="27"/>
  <c r="O13" i="27"/>
  <c r="O26" i="27" s="1"/>
  <c r="N13" i="27"/>
  <c r="M13" i="27"/>
  <c r="L13" i="27"/>
  <c r="K13" i="27"/>
  <c r="K26" i="27" s="1"/>
  <c r="J13" i="27"/>
  <c r="J26" i="27" s="1"/>
  <c r="I13" i="27"/>
  <c r="H13" i="27"/>
  <c r="G13" i="27"/>
  <c r="G26" i="27" s="1"/>
  <c r="F13" i="27"/>
  <c r="E13" i="27"/>
  <c r="D13" i="27"/>
  <c r="D26" i="27" s="1"/>
  <c r="D45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V44" i="28"/>
  <c r="U44" i="28"/>
  <c r="T44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U37" i="28"/>
  <c r="T37" i="28"/>
  <c r="S37" i="28"/>
  <c r="S44" i="28" s="1"/>
  <c r="R37" i="28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6" i="28"/>
  <c r="AA45" i="28" s="1"/>
  <c r="AA25" i="28"/>
  <c r="Y25" i="28"/>
  <c r="Z25" i="28" s="1"/>
  <c r="X25" i="28"/>
  <c r="W25" i="28"/>
  <c r="V25" i="28"/>
  <c r="U25" i="28"/>
  <c r="T25" i="28"/>
  <c r="T26" i="28" s="1"/>
  <c r="S25" i="28"/>
  <c r="R25" i="28"/>
  <c r="Q25" i="28"/>
  <c r="Q26" i="28" s="1"/>
  <c r="P25" i="28"/>
  <c r="O25" i="28"/>
  <c r="N25" i="28"/>
  <c r="M25" i="28"/>
  <c r="L25" i="28"/>
  <c r="L26" i="28" s="1"/>
  <c r="K25" i="28"/>
  <c r="J25" i="28"/>
  <c r="I25" i="28"/>
  <c r="I26" i="28" s="1"/>
  <c r="H25" i="28"/>
  <c r="G25" i="28"/>
  <c r="F25" i="28"/>
  <c r="E25" i="28"/>
  <c r="D25" i="28"/>
  <c r="C25" i="28"/>
  <c r="AA13" i="28"/>
  <c r="Y13" i="28"/>
  <c r="X13" i="28"/>
  <c r="X26" i="28" s="1"/>
  <c r="W13" i="28"/>
  <c r="W26" i="28" s="1"/>
  <c r="W45" i="28" s="1"/>
  <c r="V13" i="28"/>
  <c r="U13" i="28"/>
  <c r="T13" i="28"/>
  <c r="S13" i="28"/>
  <c r="S26" i="28" s="1"/>
  <c r="R13" i="28"/>
  <c r="R26" i="28" s="1"/>
  <c r="Q13" i="28"/>
  <c r="P13" i="28"/>
  <c r="O13" i="28"/>
  <c r="O26" i="28" s="1"/>
  <c r="O45" i="28" s="1"/>
  <c r="N13" i="28"/>
  <c r="M13" i="28"/>
  <c r="L13" i="28"/>
  <c r="K13" i="28"/>
  <c r="K26" i="28" s="1"/>
  <c r="J13" i="28"/>
  <c r="J26" i="28" s="1"/>
  <c r="I13" i="28"/>
  <c r="H13" i="28"/>
  <c r="H26" i="28" s="1"/>
  <c r="H45" i="28" s="1"/>
  <c r="G13" i="28"/>
  <c r="G26" i="28" s="1"/>
  <c r="G45" i="28" s="1"/>
  <c r="F13" i="28"/>
  <c r="E13" i="28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Q44" i="29"/>
  <c r="H44" i="29"/>
  <c r="C44" i="29"/>
  <c r="AA43" i="29"/>
  <c r="Y43" i="29"/>
  <c r="Y44" i="29" s="1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I44" i="29" s="1"/>
  <c r="H43" i="29"/>
  <c r="G43" i="29"/>
  <c r="F43" i="29"/>
  <c r="E43" i="29"/>
  <c r="D43" i="29"/>
  <c r="C43" i="29"/>
  <c r="AA37" i="29"/>
  <c r="AA44" i="29" s="1"/>
  <c r="Y37" i="29"/>
  <c r="X37" i="29"/>
  <c r="X44" i="29" s="1"/>
  <c r="Z44" i="29" s="1"/>
  <c r="W37" i="29"/>
  <c r="V37" i="29"/>
  <c r="U37" i="29"/>
  <c r="T37" i="29"/>
  <c r="S37" i="29"/>
  <c r="S44" i="29" s="1"/>
  <c r="R37" i="29"/>
  <c r="R44" i="29" s="1"/>
  <c r="Q37" i="29"/>
  <c r="P37" i="29"/>
  <c r="P44" i="29" s="1"/>
  <c r="O37" i="29"/>
  <c r="N37" i="29"/>
  <c r="M37" i="29"/>
  <c r="L37" i="29"/>
  <c r="K37" i="29"/>
  <c r="K44" i="29" s="1"/>
  <c r="J37" i="29"/>
  <c r="J44" i="29" s="1"/>
  <c r="I37" i="29"/>
  <c r="H37" i="29"/>
  <c r="G37" i="29"/>
  <c r="F37" i="29"/>
  <c r="F44" i="29" s="1"/>
  <c r="E37" i="29"/>
  <c r="D37" i="29"/>
  <c r="C37" i="29"/>
  <c r="G26" i="29"/>
  <c r="F26" i="29"/>
  <c r="F45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Y45" i="29" s="1"/>
  <c r="X13" i="29"/>
  <c r="X26" i="29" s="1"/>
  <c r="W13" i="29"/>
  <c r="W26" i="29" s="1"/>
  <c r="V13" i="29"/>
  <c r="V26" i="29" s="1"/>
  <c r="U13" i="29"/>
  <c r="U26" i="29" s="1"/>
  <c r="T13" i="29"/>
  <c r="S13" i="29"/>
  <c r="S26" i="29" s="1"/>
  <c r="S45" i="29" s="1"/>
  <c r="R13" i="29"/>
  <c r="R26" i="29" s="1"/>
  <c r="R45" i="29" s="1"/>
  <c r="Q13" i="29"/>
  <c r="Q26" i="29" s="1"/>
  <c r="Q45" i="29" s="1"/>
  <c r="P13" i="29"/>
  <c r="P26" i="29" s="1"/>
  <c r="O13" i="29"/>
  <c r="N13" i="29"/>
  <c r="N26" i="29" s="1"/>
  <c r="M13" i="29"/>
  <c r="M26" i="29" s="1"/>
  <c r="L13" i="29"/>
  <c r="K13" i="29"/>
  <c r="K26" i="29" s="1"/>
  <c r="K45" i="29" s="1"/>
  <c r="J13" i="29"/>
  <c r="J26" i="29" s="1"/>
  <c r="J45" i="29" s="1"/>
  <c r="I13" i="29"/>
  <c r="I26" i="29" s="1"/>
  <c r="I45" i="29" s="1"/>
  <c r="H13" i="29"/>
  <c r="H26" i="29" s="1"/>
  <c r="G13" i="29"/>
  <c r="F13" i="29"/>
  <c r="E13" i="29"/>
  <c r="E26" i="29" s="1"/>
  <c r="D13" i="29"/>
  <c r="C13" i="29"/>
  <c r="C26" i="29" s="1"/>
  <c r="C45" i="29" s="1"/>
  <c r="AA50" i="30"/>
  <c r="Y50" i="30"/>
  <c r="Z50" i="30" s="1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AA44" i="30" s="1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N44" i="30" s="1"/>
  <c r="M43" i="30"/>
  <c r="L43" i="30"/>
  <c r="K43" i="30"/>
  <c r="K44" i="30" s="1"/>
  <c r="J43" i="30"/>
  <c r="I43" i="30"/>
  <c r="H43" i="30"/>
  <c r="G43" i="30"/>
  <c r="F43" i="30"/>
  <c r="E43" i="30"/>
  <c r="D43" i="30"/>
  <c r="C43" i="30"/>
  <c r="AA37" i="30"/>
  <c r="Y37" i="30"/>
  <c r="Z37" i="30" s="1"/>
  <c r="X37" i="30"/>
  <c r="W37" i="30"/>
  <c r="V37" i="30"/>
  <c r="U37" i="30"/>
  <c r="U44" i="30" s="1"/>
  <c r="T37" i="30"/>
  <c r="T44" i="30" s="1"/>
  <c r="S37" i="30"/>
  <c r="R37" i="30"/>
  <c r="R44" i="30" s="1"/>
  <c r="R45" i="30" s="1"/>
  <c r="Q37" i="30"/>
  <c r="P37" i="30"/>
  <c r="P44" i="30" s="1"/>
  <c r="O37" i="30"/>
  <c r="N37" i="30"/>
  <c r="M37" i="30"/>
  <c r="M44" i="30" s="1"/>
  <c r="L37" i="30"/>
  <c r="L44" i="30" s="1"/>
  <c r="K37" i="30"/>
  <c r="J37" i="30"/>
  <c r="J44" i="30" s="1"/>
  <c r="I37" i="30"/>
  <c r="H37" i="30"/>
  <c r="G37" i="30"/>
  <c r="F37" i="30"/>
  <c r="F44" i="30" s="1"/>
  <c r="E37" i="30"/>
  <c r="E44" i="30" s="1"/>
  <c r="D37" i="30"/>
  <c r="D44" i="30" s="1"/>
  <c r="C37" i="30"/>
  <c r="AA26" i="30"/>
  <c r="Y26" i="30"/>
  <c r="T26" i="30"/>
  <c r="T45" i="30" s="1"/>
  <c r="E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X13" i="30"/>
  <c r="X26" i="30" s="1"/>
  <c r="W13" i="30"/>
  <c r="W26" i="30" s="1"/>
  <c r="V13" i="30"/>
  <c r="U13" i="30"/>
  <c r="U26" i="30" s="1"/>
  <c r="U45" i="30" s="1"/>
  <c r="T13" i="30"/>
  <c r="S13" i="30"/>
  <c r="S26" i="30" s="1"/>
  <c r="R13" i="30"/>
  <c r="R26" i="30" s="1"/>
  <c r="Q13" i="30"/>
  <c r="Q26" i="30" s="1"/>
  <c r="P13" i="30"/>
  <c r="O13" i="30"/>
  <c r="O26" i="30" s="1"/>
  <c r="N13" i="30"/>
  <c r="N26" i="30" s="1"/>
  <c r="M13" i="30"/>
  <c r="M26" i="30" s="1"/>
  <c r="M45" i="30" s="1"/>
  <c r="L13" i="30"/>
  <c r="K13" i="30"/>
  <c r="K26" i="30" s="1"/>
  <c r="K45" i="30" s="1"/>
  <c r="J13" i="30"/>
  <c r="J26" i="30" s="1"/>
  <c r="I13" i="30"/>
  <c r="I26" i="30" s="1"/>
  <c r="H13" i="30"/>
  <c r="H26" i="30" s="1"/>
  <c r="G13" i="30"/>
  <c r="G26" i="30" s="1"/>
  <c r="F13" i="30"/>
  <c r="F26" i="30" s="1"/>
  <c r="E13" i="30"/>
  <c r="D13" i="30"/>
  <c r="C13" i="30"/>
  <c r="C26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4" i="31"/>
  <c r="Y44" i="31"/>
  <c r="V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X37" i="31"/>
  <c r="X44" i="31" s="1"/>
  <c r="Z44" i="31" s="1"/>
  <c r="W37" i="31"/>
  <c r="W44" i="31" s="1"/>
  <c r="V37" i="31"/>
  <c r="U37" i="31"/>
  <c r="U44" i="31" s="1"/>
  <c r="T37" i="31"/>
  <c r="T44" i="31" s="1"/>
  <c r="S37" i="31"/>
  <c r="S44" i="31" s="1"/>
  <c r="R37" i="31"/>
  <c r="Q37" i="31"/>
  <c r="Q44" i="31" s="1"/>
  <c r="P37" i="31"/>
  <c r="P44" i="31" s="1"/>
  <c r="O37" i="31"/>
  <c r="O44" i="31" s="1"/>
  <c r="N37" i="31"/>
  <c r="N44" i="31" s="1"/>
  <c r="M37" i="3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D37" i="31"/>
  <c r="D44" i="31" s="1"/>
  <c r="C37" i="31"/>
  <c r="C44" i="31" s="1"/>
  <c r="T26" i="31"/>
  <c r="S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G26" i="31" s="1"/>
  <c r="G45" i="31" s="1"/>
  <c r="F25" i="31"/>
  <c r="E25" i="31"/>
  <c r="D25" i="31"/>
  <c r="C25" i="31"/>
  <c r="AA13" i="31"/>
  <c r="AA26" i="31" s="1"/>
  <c r="Y13" i="31"/>
  <c r="Y26" i="31" s="1"/>
  <c r="X13" i="31"/>
  <c r="X26" i="31" s="1"/>
  <c r="W13" i="31"/>
  <c r="V13" i="31"/>
  <c r="U13" i="31"/>
  <c r="U26" i="31" s="1"/>
  <c r="U45" i="31" s="1"/>
  <c r="T13" i="31"/>
  <c r="S13" i="31"/>
  <c r="R13" i="31"/>
  <c r="R26" i="31" s="1"/>
  <c r="Q13" i="31"/>
  <c r="Q26" i="31" s="1"/>
  <c r="P13" i="31"/>
  <c r="P26" i="31" s="1"/>
  <c r="O13" i="31"/>
  <c r="N13" i="31"/>
  <c r="M13" i="31"/>
  <c r="M26" i="31" s="1"/>
  <c r="L13" i="31"/>
  <c r="K13" i="31"/>
  <c r="K26" i="31" s="1"/>
  <c r="J13" i="31"/>
  <c r="J26" i="31" s="1"/>
  <c r="I13" i="31"/>
  <c r="I26" i="31" s="1"/>
  <c r="H13" i="31"/>
  <c r="H26" i="31" s="1"/>
  <c r="G13" i="31"/>
  <c r="F13" i="31"/>
  <c r="E13" i="31"/>
  <c r="D13" i="31"/>
  <c r="D26" i="31" s="1"/>
  <c r="C13" i="31"/>
  <c r="C26" i="31" s="1"/>
  <c r="AA50" i="32"/>
  <c r="Y50" i="32"/>
  <c r="Z50" i="32" s="1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4" i="32"/>
  <c r="V44" i="32"/>
  <c r="R44" i="32"/>
  <c r="Q44" i="32"/>
  <c r="AA43" i="32"/>
  <c r="Y43" i="32"/>
  <c r="Z43" i="32" s="1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X44" i="32" s="1"/>
  <c r="Z44" i="32" s="1"/>
  <c r="W37" i="32"/>
  <c r="V37" i="32"/>
  <c r="U37" i="32"/>
  <c r="U44" i="32" s="1"/>
  <c r="T37" i="32"/>
  <c r="T44" i="32" s="1"/>
  <c r="S37" i="32"/>
  <c r="S44" i="32" s="1"/>
  <c r="R37" i="32"/>
  <c r="Q37" i="32"/>
  <c r="P37" i="32"/>
  <c r="P44" i="32" s="1"/>
  <c r="O37" i="32"/>
  <c r="O44" i="32" s="1"/>
  <c r="N37" i="32"/>
  <c r="N44" i="32" s="1"/>
  <c r="M37" i="32"/>
  <c r="M44" i="32" s="1"/>
  <c r="L37" i="32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C37" i="32"/>
  <c r="C44" i="32" s="1"/>
  <c r="Y26" i="32"/>
  <c r="Y45" i="32" s="1"/>
  <c r="Q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X13" i="32"/>
  <c r="X26" i="32" s="1"/>
  <c r="W13" i="32"/>
  <c r="W26" i="32" s="1"/>
  <c r="V13" i="32"/>
  <c r="V26" i="32" s="1"/>
  <c r="V45" i="32" s="1"/>
  <c r="U13" i="32"/>
  <c r="U26" i="32" s="1"/>
  <c r="T13" i="32"/>
  <c r="T26" i="32" s="1"/>
  <c r="T45" i="32" s="1"/>
  <c r="S13" i="32"/>
  <c r="S26" i="32" s="1"/>
  <c r="R13" i="32"/>
  <c r="R26" i="32" s="1"/>
  <c r="Q13" i="32"/>
  <c r="P13" i="32"/>
  <c r="P26" i="32" s="1"/>
  <c r="O13" i="32"/>
  <c r="O26" i="32" s="1"/>
  <c r="O45" i="32" s="1"/>
  <c r="N13" i="32"/>
  <c r="M13" i="32"/>
  <c r="L13" i="32"/>
  <c r="L26" i="32" s="1"/>
  <c r="K13" i="32"/>
  <c r="K26" i="32" s="1"/>
  <c r="J13" i="32"/>
  <c r="J26" i="32" s="1"/>
  <c r="J45" i="32" s="1"/>
  <c r="I13" i="32"/>
  <c r="I26" i="32" s="1"/>
  <c r="H13" i="32"/>
  <c r="H26" i="32" s="1"/>
  <c r="G13" i="32"/>
  <c r="G26" i="32" s="1"/>
  <c r="G45" i="32" s="1"/>
  <c r="F13" i="32"/>
  <c r="E13" i="32"/>
  <c r="D13" i="32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R44" i="1"/>
  <c r="R45" i="1" s="1"/>
  <c r="P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U37" i="1"/>
  <c r="T37" i="1"/>
  <c r="T44" i="1" s="1"/>
  <c r="S37" i="1"/>
  <c r="R37" i="1"/>
  <c r="Q37" i="1"/>
  <c r="P37" i="1"/>
  <c r="O37" i="1"/>
  <c r="O44" i="1" s="1"/>
  <c r="N37" i="1"/>
  <c r="M37" i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E37" i="1"/>
  <c r="D37" i="1"/>
  <c r="D44" i="1" s="1"/>
  <c r="C37" i="1"/>
  <c r="C44" i="1" s="1"/>
  <c r="X26" i="1"/>
  <c r="Z26" i="1" s="1"/>
  <c r="W26" i="1"/>
  <c r="W45" i="1" s="1"/>
  <c r="S26" i="1"/>
  <c r="S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Z13" i="1" s="1"/>
  <c r="W13" i="1"/>
  <c r="V13" i="1"/>
  <c r="V26" i="1" s="1"/>
  <c r="U13" i="1"/>
  <c r="U26" i="1" s="1"/>
  <c r="T13" i="1"/>
  <c r="S13" i="1"/>
  <c r="R13" i="1"/>
  <c r="R26" i="1" s="1"/>
  <c r="Q13" i="1"/>
  <c r="Q26" i="1" s="1"/>
  <c r="P13" i="1"/>
  <c r="P26" i="1" s="1"/>
  <c r="O13" i="1"/>
  <c r="O26" i="1" s="1"/>
  <c r="O45" i="1" s="1"/>
  <c r="N13" i="1"/>
  <c r="N26" i="1" s="1"/>
  <c r="M13" i="1"/>
  <c r="M26" i="1" s="1"/>
  <c r="L13" i="1"/>
  <c r="K13" i="1"/>
  <c r="K26" i="1" s="1"/>
  <c r="J13" i="1"/>
  <c r="J26" i="1" s="1"/>
  <c r="I13" i="1"/>
  <c r="I26" i="1" s="1"/>
  <c r="H13" i="1"/>
  <c r="H26" i="1" s="1"/>
  <c r="G13" i="1"/>
  <c r="G26" i="1" s="1"/>
  <c r="G45" i="1" s="1"/>
  <c r="F13" i="1"/>
  <c r="F26" i="1" s="1"/>
  <c r="E13" i="1"/>
  <c r="E26" i="1" s="1"/>
  <c r="D13" i="1"/>
  <c r="C13" i="1"/>
  <c r="C26" i="1" s="1"/>
  <c r="C45" i="1" s="1"/>
  <c r="X44" i="25" l="1"/>
  <c r="F26" i="22"/>
  <c r="F45" i="22" s="1"/>
  <c r="V26" i="22"/>
  <c r="V45" i="22" s="1"/>
  <c r="U45" i="20"/>
  <c r="D26" i="7"/>
  <c r="D45" i="7" s="1"/>
  <c r="L26" i="7"/>
  <c r="L45" i="7" s="1"/>
  <c r="T26" i="7"/>
  <c r="T45" i="7" s="1"/>
  <c r="Z26" i="14"/>
  <c r="Z37" i="12"/>
  <c r="X44" i="12"/>
  <c r="Z44" i="12" s="1"/>
  <c r="I45" i="14"/>
  <c r="F44" i="4"/>
  <c r="N44" i="4"/>
  <c r="V44" i="4"/>
  <c r="J44" i="28"/>
  <c r="R44" i="28"/>
  <c r="L45" i="26"/>
  <c r="S45" i="24"/>
  <c r="N26" i="32"/>
  <c r="N45" i="32" s="1"/>
  <c r="W44" i="32"/>
  <c r="W45" i="32" s="1"/>
  <c r="I45" i="1"/>
  <c r="Y45" i="1"/>
  <c r="Q45" i="32"/>
  <c r="R44" i="31"/>
  <c r="G45" i="27"/>
  <c r="W45" i="22"/>
  <c r="W26" i="31"/>
  <c r="W45" i="31" s="1"/>
  <c r="O26" i="31"/>
  <c r="O45" i="31" s="1"/>
  <c r="H45" i="1"/>
  <c r="P45" i="1"/>
  <c r="F45" i="30"/>
  <c r="AA45" i="29"/>
  <c r="U45" i="24"/>
  <c r="C44" i="24"/>
  <c r="C45" i="24" s="1"/>
  <c r="S44" i="24"/>
  <c r="O45" i="22"/>
  <c r="F26" i="32"/>
  <c r="F45" i="32" s="1"/>
  <c r="P26" i="30"/>
  <c r="P45" i="30" s="1"/>
  <c r="X44" i="1"/>
  <c r="Z44" i="1" s="1"/>
  <c r="Z37" i="1"/>
  <c r="E26" i="32"/>
  <c r="E45" i="32" s="1"/>
  <c r="M26" i="32"/>
  <c r="M45" i="32" s="1"/>
  <c r="F26" i="31"/>
  <c r="F45" i="31" s="1"/>
  <c r="N26" i="31"/>
  <c r="N45" i="31" s="1"/>
  <c r="V26" i="31"/>
  <c r="V45" i="31" s="1"/>
  <c r="Y26" i="26"/>
  <c r="Y45" i="26" s="1"/>
  <c r="X26" i="25"/>
  <c r="X45" i="25" s="1"/>
  <c r="Z13" i="25"/>
  <c r="D26" i="32"/>
  <c r="L26" i="31"/>
  <c r="E44" i="29"/>
  <c r="M44" i="29"/>
  <c r="U44" i="29"/>
  <c r="E26" i="28"/>
  <c r="E45" i="28" s="1"/>
  <c r="M26" i="28"/>
  <c r="M45" i="28" s="1"/>
  <c r="U26" i="28"/>
  <c r="U45" i="28" s="1"/>
  <c r="L45" i="28"/>
  <c r="T45" i="28"/>
  <c r="Z50" i="27"/>
  <c r="F45" i="25"/>
  <c r="G44" i="25"/>
  <c r="O44" i="25"/>
  <c r="W44" i="25"/>
  <c r="W45" i="23"/>
  <c r="AA44" i="23"/>
  <c r="E45" i="21"/>
  <c r="M45" i="21"/>
  <c r="U45" i="21"/>
  <c r="F26" i="20"/>
  <c r="F45" i="20" s="1"/>
  <c r="N26" i="20"/>
  <c r="N45" i="20" s="1"/>
  <c r="V26" i="20"/>
  <c r="V45" i="20" s="1"/>
  <c r="P45" i="13"/>
  <c r="Q45" i="12"/>
  <c r="Y45" i="12"/>
  <c r="R45" i="11"/>
  <c r="J45" i="9"/>
  <c r="AA45" i="7"/>
  <c r="U45" i="6"/>
  <c r="I44" i="5"/>
  <c r="Q44" i="5"/>
  <c r="Q45" i="5" s="1"/>
  <c r="Y44" i="5"/>
  <c r="Y45" i="5" s="1"/>
  <c r="E26" i="31"/>
  <c r="S45" i="31"/>
  <c r="H44" i="30"/>
  <c r="H45" i="30" s="1"/>
  <c r="X44" i="30"/>
  <c r="N44" i="29"/>
  <c r="N45" i="29" s="1"/>
  <c r="V44" i="29"/>
  <c r="V45" i="29" s="1"/>
  <c r="F26" i="28"/>
  <c r="F45" i="28" s="1"/>
  <c r="N26" i="28"/>
  <c r="N45" i="28" s="1"/>
  <c r="V26" i="28"/>
  <c r="V45" i="28" s="1"/>
  <c r="F26" i="27"/>
  <c r="N26" i="27"/>
  <c r="E45" i="27"/>
  <c r="M26" i="27"/>
  <c r="M45" i="27" s="1"/>
  <c r="Q26" i="26"/>
  <c r="Q45" i="26" s="1"/>
  <c r="AA44" i="26"/>
  <c r="AA45" i="26" s="1"/>
  <c r="J44" i="26"/>
  <c r="J45" i="26" s="1"/>
  <c r="R44" i="26"/>
  <c r="R45" i="26" s="1"/>
  <c r="G26" i="25"/>
  <c r="H44" i="25"/>
  <c r="P44" i="25"/>
  <c r="J26" i="24"/>
  <c r="J45" i="24" s="1"/>
  <c r="Z13" i="24"/>
  <c r="Q26" i="24"/>
  <c r="Q45" i="24" s="1"/>
  <c r="AA44" i="24"/>
  <c r="AA45" i="24" s="1"/>
  <c r="C44" i="23"/>
  <c r="C45" i="23" s="1"/>
  <c r="K44" i="23"/>
  <c r="S44" i="23"/>
  <c r="N26" i="21"/>
  <c r="N45" i="21" s="1"/>
  <c r="V26" i="21"/>
  <c r="N45" i="19"/>
  <c r="T45" i="18"/>
  <c r="K44" i="15"/>
  <c r="S44" i="15"/>
  <c r="K45" i="9"/>
  <c r="C45" i="7"/>
  <c r="S45" i="7"/>
  <c r="D26" i="29"/>
  <c r="T26" i="29"/>
  <c r="C45" i="26"/>
  <c r="F26" i="23"/>
  <c r="F45" i="23" s="1"/>
  <c r="D26" i="3"/>
  <c r="D45" i="3" s="1"/>
  <c r="J44" i="1"/>
  <c r="J45" i="1" s="1"/>
  <c r="Q44" i="1"/>
  <c r="Q45" i="1" s="1"/>
  <c r="P45" i="32"/>
  <c r="Z25" i="32"/>
  <c r="P45" i="31"/>
  <c r="L45" i="31"/>
  <c r="T45" i="31"/>
  <c r="J45" i="30"/>
  <c r="C44" i="30"/>
  <c r="S44" i="30"/>
  <c r="E45" i="29"/>
  <c r="M45" i="29"/>
  <c r="U45" i="29"/>
  <c r="P26" i="28"/>
  <c r="P45" i="28" s="1"/>
  <c r="H26" i="27"/>
  <c r="H45" i="27" s="1"/>
  <c r="P26" i="27"/>
  <c r="P45" i="27" s="1"/>
  <c r="X26" i="27"/>
  <c r="J26" i="25"/>
  <c r="J45" i="25" s="1"/>
  <c r="R26" i="25"/>
  <c r="R45" i="25" s="1"/>
  <c r="I26" i="25"/>
  <c r="Z25" i="25"/>
  <c r="M26" i="24"/>
  <c r="M45" i="24" s="1"/>
  <c r="E44" i="24"/>
  <c r="E45" i="24" s="1"/>
  <c r="O45" i="23"/>
  <c r="G26" i="23"/>
  <c r="Z13" i="22"/>
  <c r="Z37" i="22"/>
  <c r="X44" i="21"/>
  <c r="Z44" i="21" s="1"/>
  <c r="R45" i="20"/>
  <c r="F26" i="18"/>
  <c r="F45" i="18" s="1"/>
  <c r="N26" i="18"/>
  <c r="M45" i="16"/>
  <c r="E26" i="10"/>
  <c r="E45" i="10" s="1"/>
  <c r="R44" i="10"/>
  <c r="R45" i="10" s="1"/>
  <c r="F44" i="9"/>
  <c r="N44" i="9"/>
  <c r="V44" i="9"/>
  <c r="AA26" i="8"/>
  <c r="I45" i="30"/>
  <c r="I44" i="30"/>
  <c r="Y44" i="30"/>
  <c r="P45" i="21"/>
  <c r="D26" i="16"/>
  <c r="D45" i="16" s="1"/>
  <c r="T44" i="15"/>
  <c r="S26" i="13"/>
  <c r="Q44" i="10"/>
  <c r="T26" i="3"/>
  <c r="T45" i="3" s="1"/>
  <c r="I45" i="31"/>
  <c r="E44" i="31"/>
  <c r="C45" i="30"/>
  <c r="S45" i="30"/>
  <c r="E45" i="30"/>
  <c r="Z37" i="29"/>
  <c r="J45" i="28"/>
  <c r="R45" i="28"/>
  <c r="Z13" i="28"/>
  <c r="I45" i="28"/>
  <c r="Q45" i="28"/>
  <c r="J45" i="27"/>
  <c r="R45" i="27"/>
  <c r="I45" i="27"/>
  <c r="J44" i="27"/>
  <c r="S45" i="25"/>
  <c r="AA45" i="25"/>
  <c r="F44" i="24"/>
  <c r="R45" i="23"/>
  <c r="G44" i="23"/>
  <c r="I26" i="22"/>
  <c r="C45" i="20"/>
  <c r="J45" i="17"/>
  <c r="Z13" i="17"/>
  <c r="J45" i="11"/>
  <c r="Q45" i="11"/>
  <c r="Y45" i="11"/>
  <c r="F26" i="10"/>
  <c r="F45" i="10" s="1"/>
  <c r="N26" i="10"/>
  <c r="N45" i="10" s="1"/>
  <c r="V26" i="10"/>
  <c r="V45" i="10" s="1"/>
  <c r="W26" i="9"/>
  <c r="W45" i="9" s="1"/>
  <c r="I26" i="5"/>
  <c r="I45" i="5" s="1"/>
  <c r="Q45" i="30"/>
  <c r="L26" i="29"/>
  <c r="H26" i="25"/>
  <c r="T26" i="16"/>
  <c r="T45" i="16" s="1"/>
  <c r="Q45" i="31"/>
  <c r="M44" i="31"/>
  <c r="M45" i="31" s="1"/>
  <c r="D26" i="1"/>
  <c r="D45" i="1" s="1"/>
  <c r="L26" i="1"/>
  <c r="L45" i="1" s="1"/>
  <c r="T26" i="1"/>
  <c r="T45" i="1" s="1"/>
  <c r="R45" i="32"/>
  <c r="D44" i="32"/>
  <c r="L44" i="32"/>
  <c r="AA45" i="31"/>
  <c r="D26" i="30"/>
  <c r="D45" i="30" s="1"/>
  <c r="L26" i="30"/>
  <c r="L45" i="30" s="1"/>
  <c r="O26" i="29"/>
  <c r="K45" i="27"/>
  <c r="S45" i="27"/>
  <c r="AA45" i="27"/>
  <c r="F45" i="26"/>
  <c r="N45" i="26"/>
  <c r="V45" i="26"/>
  <c r="E26" i="26"/>
  <c r="E45" i="26" s="1"/>
  <c r="M26" i="26"/>
  <c r="M45" i="26" s="1"/>
  <c r="U26" i="26"/>
  <c r="U45" i="26" s="1"/>
  <c r="D44" i="25"/>
  <c r="F26" i="24"/>
  <c r="F45" i="24" s="1"/>
  <c r="N26" i="24"/>
  <c r="V26" i="24"/>
  <c r="O44" i="24"/>
  <c r="O45" i="24" s="1"/>
  <c r="Z45" i="23"/>
  <c r="AA26" i="22"/>
  <c r="AA45" i="22" s="1"/>
  <c r="J26" i="22"/>
  <c r="J45" i="22" s="1"/>
  <c r="AA44" i="22"/>
  <c r="K45" i="17"/>
  <c r="W45" i="16"/>
  <c r="C45" i="15"/>
  <c r="K45" i="15"/>
  <c r="S45" i="15"/>
  <c r="D26" i="14"/>
  <c r="D45" i="14" s="1"/>
  <c r="L26" i="14"/>
  <c r="L45" i="14" s="1"/>
  <c r="T26" i="14"/>
  <c r="T45" i="14" s="1"/>
  <c r="G45" i="12"/>
  <c r="L45" i="8"/>
  <c r="N44" i="7"/>
  <c r="V44" i="7"/>
  <c r="E45" i="4"/>
  <c r="M45" i="4"/>
  <c r="D26" i="4"/>
  <c r="D45" i="4" s="1"/>
  <c r="L26" i="4"/>
  <c r="L45" i="4" s="1"/>
  <c r="I44" i="2"/>
  <c r="Q44" i="2"/>
  <c r="Q44" i="30"/>
  <c r="L26" i="16"/>
  <c r="L45" i="16" s="1"/>
  <c r="M45" i="7"/>
  <c r="L26" i="3"/>
  <c r="L45" i="3" s="1"/>
  <c r="I45" i="32"/>
  <c r="Y45" i="31"/>
  <c r="U45" i="1"/>
  <c r="E44" i="1"/>
  <c r="E45" i="1" s="1"/>
  <c r="M44" i="1"/>
  <c r="M45" i="1" s="1"/>
  <c r="U44" i="1"/>
  <c r="K45" i="32"/>
  <c r="S45" i="32"/>
  <c r="C45" i="31"/>
  <c r="K45" i="31"/>
  <c r="V44" i="30"/>
  <c r="H45" i="29"/>
  <c r="P45" i="29"/>
  <c r="Z25" i="29"/>
  <c r="D44" i="29"/>
  <c r="L44" i="29"/>
  <c r="T44" i="29"/>
  <c r="G26" i="26"/>
  <c r="G45" i="26" s="1"/>
  <c r="W26" i="26"/>
  <c r="W45" i="26" s="1"/>
  <c r="N44" i="25"/>
  <c r="N45" i="25" s="1"/>
  <c r="V44" i="25"/>
  <c r="V45" i="25" s="1"/>
  <c r="M44" i="25"/>
  <c r="Z50" i="25"/>
  <c r="H26" i="24"/>
  <c r="H45" i="24" s="1"/>
  <c r="J45" i="23"/>
  <c r="K45" i="22"/>
  <c r="C44" i="22"/>
  <c r="C45" i="22" s="1"/>
  <c r="K44" i="22"/>
  <c r="S44" i="22"/>
  <c r="S45" i="22" s="1"/>
  <c r="AA44" i="20"/>
  <c r="AA45" i="20" s="1"/>
  <c r="I45" i="18"/>
  <c r="Q45" i="18"/>
  <c r="L45" i="17"/>
  <c r="Q44" i="17"/>
  <c r="Y44" i="17"/>
  <c r="X45" i="16"/>
  <c r="Z45" i="16" s="1"/>
  <c r="M45" i="14"/>
  <c r="H45" i="12"/>
  <c r="P45" i="12"/>
  <c r="G45" i="11"/>
  <c r="O45" i="11"/>
  <c r="W45" i="11"/>
  <c r="R44" i="6"/>
  <c r="S45" i="5"/>
  <c r="Z25" i="3"/>
  <c r="K26" i="21"/>
  <c r="F44" i="21"/>
  <c r="F45" i="21" s="1"/>
  <c r="V44" i="21"/>
  <c r="L45" i="20"/>
  <c r="S44" i="18"/>
  <c r="S45" i="18" s="1"/>
  <c r="AA44" i="18"/>
  <c r="I26" i="17"/>
  <c r="I45" i="17" s="1"/>
  <c r="Q26" i="17"/>
  <c r="P26" i="17"/>
  <c r="AA44" i="17"/>
  <c r="E44" i="16"/>
  <c r="E45" i="16" s="1"/>
  <c r="U44" i="16"/>
  <c r="U45" i="16" s="1"/>
  <c r="AA26" i="14"/>
  <c r="AA45" i="14" s="1"/>
  <c r="Q45" i="13"/>
  <c r="AA44" i="13"/>
  <c r="AA45" i="13" s="1"/>
  <c r="O26" i="12"/>
  <c r="W26" i="12"/>
  <c r="W45" i="12" s="1"/>
  <c r="F44" i="12"/>
  <c r="N44" i="12"/>
  <c r="V44" i="12"/>
  <c r="E44" i="12"/>
  <c r="E45" i="12" s="1"/>
  <c r="P45" i="11"/>
  <c r="L26" i="10"/>
  <c r="H45" i="9"/>
  <c r="Z25" i="9"/>
  <c r="J26" i="8"/>
  <c r="J45" i="8" s="1"/>
  <c r="R26" i="8"/>
  <c r="R45" i="8" s="1"/>
  <c r="Z13" i="8"/>
  <c r="I26" i="8"/>
  <c r="I45" i="8" s="1"/>
  <c r="Q26" i="8"/>
  <c r="Q45" i="8" s="1"/>
  <c r="Y26" i="8"/>
  <c r="Y45" i="8" s="1"/>
  <c r="AA44" i="8"/>
  <c r="R44" i="8"/>
  <c r="K45" i="7"/>
  <c r="I26" i="6"/>
  <c r="I45" i="6" s="1"/>
  <c r="Q26" i="6"/>
  <c r="Q45" i="6" s="1"/>
  <c r="Y26" i="6"/>
  <c r="Y45" i="6" s="1"/>
  <c r="Z13" i="5"/>
  <c r="X26" i="5"/>
  <c r="C26" i="4"/>
  <c r="C45" i="4" s="1"/>
  <c r="K26" i="4"/>
  <c r="K45" i="4" s="1"/>
  <c r="S26" i="4"/>
  <c r="S45" i="4" s="1"/>
  <c r="AA26" i="4"/>
  <c r="AA45" i="4" s="1"/>
  <c r="T45" i="4"/>
  <c r="AA26" i="3"/>
  <c r="AA45" i="3" s="1"/>
  <c r="N45" i="2"/>
  <c r="C44" i="20"/>
  <c r="K44" i="20"/>
  <c r="S44" i="20"/>
  <c r="S45" i="20" s="1"/>
  <c r="P26" i="19"/>
  <c r="P45" i="19" s="1"/>
  <c r="X26" i="19"/>
  <c r="Z26" i="19" s="1"/>
  <c r="J45" i="18"/>
  <c r="N44" i="18"/>
  <c r="F45" i="16"/>
  <c r="N45" i="16"/>
  <c r="V45" i="16"/>
  <c r="X44" i="16"/>
  <c r="Z44" i="16" s="1"/>
  <c r="V26" i="15"/>
  <c r="V45" i="15" s="1"/>
  <c r="E44" i="15"/>
  <c r="E45" i="15" s="1"/>
  <c r="D26" i="13"/>
  <c r="D45" i="13" s="1"/>
  <c r="L26" i="13"/>
  <c r="O45" i="10"/>
  <c r="W45" i="10"/>
  <c r="G26" i="10"/>
  <c r="G45" i="10" s="1"/>
  <c r="S45" i="9"/>
  <c r="D26" i="8"/>
  <c r="D45" i="8" s="1"/>
  <c r="T26" i="8"/>
  <c r="T45" i="8" s="1"/>
  <c r="N45" i="7"/>
  <c r="V45" i="7"/>
  <c r="D26" i="6"/>
  <c r="D45" i="6" s="1"/>
  <c r="L26" i="6"/>
  <c r="L45" i="6" s="1"/>
  <c r="T26" i="6"/>
  <c r="T45" i="6" s="1"/>
  <c r="F44" i="6"/>
  <c r="V44" i="6"/>
  <c r="N45" i="4"/>
  <c r="E45" i="3"/>
  <c r="M45" i="3"/>
  <c r="J45" i="19"/>
  <c r="R45" i="19"/>
  <c r="U45" i="17"/>
  <c r="D26" i="17"/>
  <c r="D45" i="17" s="1"/>
  <c r="T26" i="17"/>
  <c r="T45" i="17" s="1"/>
  <c r="O45" i="16"/>
  <c r="Z50" i="16"/>
  <c r="F45" i="14"/>
  <c r="V45" i="14"/>
  <c r="I44" i="14"/>
  <c r="X44" i="14"/>
  <c r="Z44" i="14" s="1"/>
  <c r="D26" i="11"/>
  <c r="D45" i="11" s="1"/>
  <c r="L26" i="11"/>
  <c r="L45" i="11" s="1"/>
  <c r="T26" i="11"/>
  <c r="T45" i="11" s="1"/>
  <c r="P45" i="10"/>
  <c r="L45" i="10"/>
  <c r="T45" i="10"/>
  <c r="D26" i="9"/>
  <c r="D45" i="9" s="1"/>
  <c r="L26" i="9"/>
  <c r="L45" i="9" s="1"/>
  <c r="Q44" i="9"/>
  <c r="Y44" i="9"/>
  <c r="Y45" i="9" s="1"/>
  <c r="F44" i="8"/>
  <c r="N44" i="8"/>
  <c r="V44" i="8"/>
  <c r="X26" i="7"/>
  <c r="Z26" i="7" s="1"/>
  <c r="N45" i="6"/>
  <c r="D26" i="5"/>
  <c r="D45" i="5" s="1"/>
  <c r="L26" i="5"/>
  <c r="L45" i="5" s="1"/>
  <c r="T26" i="5"/>
  <c r="T45" i="5" s="1"/>
  <c r="F45" i="3"/>
  <c r="N45" i="3"/>
  <c r="V45" i="3"/>
  <c r="I45" i="20"/>
  <c r="Q45" i="20"/>
  <c r="Y45" i="20"/>
  <c r="E45" i="20"/>
  <c r="K45" i="19"/>
  <c r="S45" i="19"/>
  <c r="AA45" i="19"/>
  <c r="AA44" i="19"/>
  <c r="D26" i="18"/>
  <c r="D45" i="18" s="1"/>
  <c r="L26" i="18"/>
  <c r="L45" i="18" s="1"/>
  <c r="H26" i="16"/>
  <c r="H45" i="16" s="1"/>
  <c r="I44" i="16"/>
  <c r="Q44" i="16"/>
  <c r="Q45" i="16" s="1"/>
  <c r="Y44" i="16"/>
  <c r="Y45" i="15"/>
  <c r="G45" i="14"/>
  <c r="O45" i="14"/>
  <c r="W45" i="14"/>
  <c r="J44" i="14"/>
  <c r="D26" i="12"/>
  <c r="L26" i="12"/>
  <c r="L45" i="12" s="1"/>
  <c r="T26" i="12"/>
  <c r="E45" i="11"/>
  <c r="U45" i="11"/>
  <c r="I45" i="10"/>
  <c r="Q45" i="10"/>
  <c r="Y45" i="10"/>
  <c r="E44" i="10"/>
  <c r="M44" i="10"/>
  <c r="I44" i="7"/>
  <c r="Q44" i="7"/>
  <c r="Q45" i="7" s="1"/>
  <c r="Y44" i="7"/>
  <c r="Y45" i="7" s="1"/>
  <c r="M45" i="5"/>
  <c r="P45" i="4"/>
  <c r="X44" i="4"/>
  <c r="Z44" i="4" s="1"/>
  <c r="I44" i="3"/>
  <c r="Q44" i="3"/>
  <c r="Q45" i="3" s="1"/>
  <c r="Y44" i="3"/>
  <c r="Y45" i="3" s="1"/>
  <c r="L44" i="21"/>
  <c r="T44" i="21"/>
  <c r="C44" i="21"/>
  <c r="C45" i="21" s="1"/>
  <c r="K44" i="21"/>
  <c r="K45" i="21" s="1"/>
  <c r="J45" i="20"/>
  <c r="D26" i="19"/>
  <c r="D45" i="19" s="1"/>
  <c r="L26" i="19"/>
  <c r="L45" i="19" s="1"/>
  <c r="T26" i="19"/>
  <c r="T45" i="19" s="1"/>
  <c r="C44" i="19"/>
  <c r="C45" i="19" s="1"/>
  <c r="Y44" i="18"/>
  <c r="I45" i="16"/>
  <c r="Y45" i="16"/>
  <c r="C44" i="16"/>
  <c r="K44" i="16"/>
  <c r="K45" i="16" s="1"/>
  <c r="S44" i="16"/>
  <c r="S45" i="16" s="1"/>
  <c r="AA44" i="16"/>
  <c r="AA45" i="16" s="1"/>
  <c r="J26" i="15"/>
  <c r="R26" i="15"/>
  <c r="Z13" i="15"/>
  <c r="Q26" i="15"/>
  <c r="Q45" i="15" s="1"/>
  <c r="Z13" i="14"/>
  <c r="AA44" i="12"/>
  <c r="AA45" i="12" s="1"/>
  <c r="AA45" i="10"/>
  <c r="F26" i="9"/>
  <c r="F45" i="9" s="1"/>
  <c r="N26" i="9"/>
  <c r="N45" i="9" s="1"/>
  <c r="H26" i="8"/>
  <c r="H45" i="8" s="1"/>
  <c r="P26" i="8"/>
  <c r="I26" i="7"/>
  <c r="I45" i="7" s="1"/>
  <c r="P26" i="6"/>
  <c r="P45" i="6" s="1"/>
  <c r="X26" i="6"/>
  <c r="Z26" i="6" s="1"/>
  <c r="F44" i="5"/>
  <c r="N44" i="5"/>
  <c r="N45" i="5" s="1"/>
  <c r="V44" i="5"/>
  <c r="V45" i="5" s="1"/>
  <c r="AA44" i="4"/>
  <c r="R44" i="4"/>
  <c r="AA44" i="3"/>
  <c r="D26" i="2"/>
  <c r="D45" i="2" s="1"/>
  <c r="L26" i="2"/>
  <c r="L45" i="2" s="1"/>
  <c r="T26" i="2"/>
  <c r="T45" i="2" s="1"/>
  <c r="J45" i="31"/>
  <c r="R45" i="31"/>
  <c r="K45" i="1"/>
  <c r="D45" i="32"/>
  <c r="E45" i="31"/>
  <c r="G45" i="30"/>
  <c r="Z26" i="30"/>
  <c r="X45" i="30"/>
  <c r="Z45" i="30" s="1"/>
  <c r="AA45" i="30"/>
  <c r="AA45" i="1"/>
  <c r="H45" i="32"/>
  <c r="Z26" i="32"/>
  <c r="X45" i="32"/>
  <c r="Z45" i="32" s="1"/>
  <c r="H45" i="31"/>
  <c r="Z26" i="31"/>
  <c r="X45" i="31"/>
  <c r="Z45" i="31" s="1"/>
  <c r="I45" i="25"/>
  <c r="Z13" i="31"/>
  <c r="Z13" i="30"/>
  <c r="Z13" i="29"/>
  <c r="Q45" i="25"/>
  <c r="Y45" i="25"/>
  <c r="Z45" i="25" s="1"/>
  <c r="H45" i="25"/>
  <c r="W45" i="25"/>
  <c r="Z37" i="24"/>
  <c r="X44" i="24"/>
  <c r="Z44" i="24" s="1"/>
  <c r="AA45" i="23"/>
  <c r="Z13" i="32"/>
  <c r="L45" i="32"/>
  <c r="X45" i="22"/>
  <c r="Z26" i="22"/>
  <c r="Z44" i="22"/>
  <c r="H45" i="21"/>
  <c r="X45" i="21"/>
  <c r="Z26" i="21"/>
  <c r="O45" i="25"/>
  <c r="Y26" i="28"/>
  <c r="Y45" i="28" s="1"/>
  <c r="F45" i="27"/>
  <c r="N45" i="27"/>
  <c r="Y45" i="24"/>
  <c r="Z26" i="24"/>
  <c r="Y45" i="21"/>
  <c r="X26" i="20"/>
  <c r="Z13" i="20"/>
  <c r="Z26" i="29"/>
  <c r="X45" i="29"/>
  <c r="Z45" i="29" s="1"/>
  <c r="N45" i="30"/>
  <c r="D45" i="26"/>
  <c r="C45" i="32"/>
  <c r="D45" i="31"/>
  <c r="Z26" i="26"/>
  <c r="J45" i="21"/>
  <c r="F44" i="1"/>
  <c r="F45" i="1" s="1"/>
  <c r="N44" i="1"/>
  <c r="N45" i="1" s="1"/>
  <c r="V44" i="1"/>
  <c r="V45" i="1" s="1"/>
  <c r="Z37" i="32"/>
  <c r="Z37" i="31"/>
  <c r="V26" i="30"/>
  <c r="V45" i="30" s="1"/>
  <c r="G44" i="30"/>
  <c r="O44" i="30"/>
  <c r="O45" i="30" s="1"/>
  <c r="W44" i="30"/>
  <c r="W45" i="30" s="1"/>
  <c r="C45" i="28"/>
  <c r="K45" i="28"/>
  <c r="S45" i="28"/>
  <c r="T45" i="26"/>
  <c r="E44" i="25"/>
  <c r="E45" i="25" s="1"/>
  <c r="K45" i="23"/>
  <c r="Y45" i="30"/>
  <c r="U45" i="32"/>
  <c r="X45" i="1"/>
  <c r="Z45" i="1" s="1"/>
  <c r="W45" i="29"/>
  <c r="D45" i="28"/>
  <c r="Q26" i="27"/>
  <c r="Q45" i="27" s="1"/>
  <c r="Y26" i="27"/>
  <c r="Y45" i="27" s="1"/>
  <c r="K45" i="20"/>
  <c r="V45" i="27"/>
  <c r="M45" i="25"/>
  <c r="S45" i="23"/>
  <c r="X26" i="18"/>
  <c r="Z13" i="18"/>
  <c r="N45" i="15"/>
  <c r="M44" i="15"/>
  <c r="U44" i="15"/>
  <c r="U45" i="15" s="1"/>
  <c r="W45" i="27"/>
  <c r="X44" i="27"/>
  <c r="Z44" i="27" s="1"/>
  <c r="Z37" i="27"/>
  <c r="P45" i="24"/>
  <c r="P26" i="23"/>
  <c r="P45" i="23" s="1"/>
  <c r="L45" i="22"/>
  <c r="T45" i="22"/>
  <c r="X44" i="20"/>
  <c r="Z44" i="20" s="1"/>
  <c r="Z37" i="20"/>
  <c r="Y45" i="18"/>
  <c r="X44" i="17"/>
  <c r="Z44" i="17" s="1"/>
  <c r="Z37" i="17"/>
  <c r="U26" i="25"/>
  <c r="D45" i="25"/>
  <c r="Z26" i="25"/>
  <c r="I44" i="25"/>
  <c r="Q44" i="25"/>
  <c r="Y44" i="25"/>
  <c r="Z44" i="25" s="1"/>
  <c r="P45" i="22"/>
  <c r="U45" i="19"/>
  <c r="AA45" i="18"/>
  <c r="H45" i="17"/>
  <c r="Z26" i="15"/>
  <c r="X45" i="15"/>
  <c r="L45" i="15"/>
  <c r="E45" i="14"/>
  <c r="U45" i="14"/>
  <c r="Z13" i="23"/>
  <c r="Z13" i="21"/>
  <c r="V45" i="19"/>
  <c r="K45" i="18"/>
  <c r="P45" i="17"/>
  <c r="Z26" i="17"/>
  <c r="X45" i="17"/>
  <c r="Z45" i="17" s="1"/>
  <c r="M45" i="15"/>
  <c r="U45" i="13"/>
  <c r="P45" i="25"/>
  <c r="Z26" i="23"/>
  <c r="M45" i="20"/>
  <c r="E45" i="19"/>
  <c r="W45" i="19"/>
  <c r="R45" i="17"/>
  <c r="Y45" i="17"/>
  <c r="T45" i="15"/>
  <c r="F45" i="13"/>
  <c r="N45" i="13"/>
  <c r="V45" i="13"/>
  <c r="S45" i="13"/>
  <c r="D45" i="12"/>
  <c r="O45" i="27"/>
  <c r="G44" i="29"/>
  <c r="G45" i="29" s="1"/>
  <c r="O44" i="29"/>
  <c r="O45" i="29" s="1"/>
  <c r="W44" i="29"/>
  <c r="X44" i="28"/>
  <c r="Z44" i="28" s="1"/>
  <c r="Z37" i="28"/>
  <c r="X44" i="26"/>
  <c r="Z44" i="26" s="1"/>
  <c r="Z37" i="26"/>
  <c r="L44" i="25"/>
  <c r="T44" i="25"/>
  <c r="N44" i="24"/>
  <c r="N45" i="24" s="1"/>
  <c r="V44" i="24"/>
  <c r="V45" i="24" s="1"/>
  <c r="D26" i="23"/>
  <c r="D45" i="23" s="1"/>
  <c r="L26" i="23"/>
  <c r="L45" i="23" s="1"/>
  <c r="T26" i="23"/>
  <c r="T45" i="23" s="1"/>
  <c r="Z37" i="23"/>
  <c r="H45" i="22"/>
  <c r="I44" i="21"/>
  <c r="I45" i="21" s="1"/>
  <c r="Q44" i="21"/>
  <c r="Q45" i="21" s="1"/>
  <c r="Y44" i="21"/>
  <c r="F45" i="19"/>
  <c r="C45" i="17"/>
  <c r="S45" i="17"/>
  <c r="AA45" i="17"/>
  <c r="C45" i="16"/>
  <c r="AA45" i="15"/>
  <c r="U44" i="25"/>
  <c r="X45" i="24"/>
  <c r="W44" i="24"/>
  <c r="W45" i="24" s="1"/>
  <c r="W26" i="20"/>
  <c r="W45" i="20" s="1"/>
  <c r="G45" i="19"/>
  <c r="F45" i="12"/>
  <c r="M44" i="12"/>
  <c r="M45" i="12" s="1"/>
  <c r="I45" i="15"/>
  <c r="N45" i="14"/>
  <c r="V45" i="12"/>
  <c r="H45" i="11"/>
  <c r="Z26" i="5"/>
  <c r="X44" i="5"/>
  <c r="Z44" i="5" s="1"/>
  <c r="Z37" i="5"/>
  <c r="X44" i="2"/>
  <c r="Z44" i="2" s="1"/>
  <c r="Z37" i="2"/>
  <c r="X44" i="19"/>
  <c r="Z44" i="19" s="1"/>
  <c r="Z37" i="19"/>
  <c r="W44" i="18"/>
  <c r="W45" i="18" s="1"/>
  <c r="J45" i="15"/>
  <c r="R45" i="15"/>
  <c r="O45" i="12"/>
  <c r="O45" i="19"/>
  <c r="Z26" i="16"/>
  <c r="Y45" i="13"/>
  <c r="Z25" i="13"/>
  <c r="X26" i="13"/>
  <c r="X26" i="12"/>
  <c r="Z26" i="11"/>
  <c r="X45" i="11"/>
  <c r="Z45" i="11" s="1"/>
  <c r="H45" i="10"/>
  <c r="X26" i="10"/>
  <c r="Z13" i="10"/>
  <c r="X26" i="9"/>
  <c r="Z13" i="9"/>
  <c r="F45" i="7"/>
  <c r="X44" i="18"/>
  <c r="Z44" i="18" s="1"/>
  <c r="R45" i="12"/>
  <c r="Q45" i="9"/>
  <c r="M45" i="8"/>
  <c r="L26" i="25"/>
  <c r="T26" i="25"/>
  <c r="I44" i="22"/>
  <c r="I45" i="22" s="1"/>
  <c r="Q44" i="22"/>
  <c r="Q45" i="22" s="1"/>
  <c r="Y44" i="22"/>
  <c r="Y45" i="22" s="1"/>
  <c r="W26" i="17"/>
  <c r="J26" i="16"/>
  <c r="J45" i="16" s="1"/>
  <c r="R26" i="16"/>
  <c r="R45" i="16" s="1"/>
  <c r="Z13" i="16"/>
  <c r="N45" i="12"/>
  <c r="K44" i="12"/>
  <c r="K45" i="12" s="1"/>
  <c r="J45" i="10"/>
  <c r="R45" i="9"/>
  <c r="D26" i="21"/>
  <c r="D45" i="21" s="1"/>
  <c r="L26" i="21"/>
  <c r="T26" i="21"/>
  <c r="T45" i="21" s="1"/>
  <c r="E45" i="18"/>
  <c r="C44" i="18"/>
  <c r="C45" i="18" s="1"/>
  <c r="F26" i="15"/>
  <c r="F45" i="15" s="1"/>
  <c r="C45" i="13"/>
  <c r="S45" i="12"/>
  <c r="T44" i="12"/>
  <c r="T45" i="12" s="1"/>
  <c r="Z26" i="8"/>
  <c r="V26" i="18"/>
  <c r="V45" i="18" s="1"/>
  <c r="M26" i="13"/>
  <c r="M45" i="13" s="1"/>
  <c r="L45" i="13"/>
  <c r="E44" i="13"/>
  <c r="E45" i="13" s="1"/>
  <c r="U44" i="12"/>
  <c r="U45" i="12" s="1"/>
  <c r="X45" i="6"/>
  <c r="Z45" i="6" s="1"/>
  <c r="J45" i="5"/>
  <c r="X44" i="3"/>
  <c r="Z44" i="3" s="1"/>
  <c r="Z37" i="3"/>
  <c r="X44" i="9"/>
  <c r="Z44" i="9" s="1"/>
  <c r="AA45" i="8"/>
  <c r="H45" i="2"/>
  <c r="P45" i="2"/>
  <c r="Z26" i="2"/>
  <c r="Y44" i="2"/>
  <c r="Y45" i="2" s="1"/>
  <c r="Z43" i="2"/>
  <c r="M45" i="10"/>
  <c r="W45" i="7"/>
  <c r="H45" i="7"/>
  <c r="H45" i="3"/>
  <c r="P45" i="3"/>
  <c r="Z26" i="3"/>
  <c r="E45" i="8"/>
  <c r="AA45" i="6"/>
  <c r="U45" i="5"/>
  <c r="J45" i="2"/>
  <c r="R45" i="2"/>
  <c r="D45" i="10"/>
  <c r="U45" i="9"/>
  <c r="N45" i="8"/>
  <c r="F45" i="8"/>
  <c r="Z37" i="7"/>
  <c r="F45" i="5"/>
  <c r="P45" i="5"/>
  <c r="Z26" i="4"/>
  <c r="X45" i="4"/>
  <c r="Z45" i="4" s="1"/>
  <c r="G44" i="17"/>
  <c r="G45" i="17" s="1"/>
  <c r="O44" i="17"/>
  <c r="O45" i="17" s="1"/>
  <c r="W44" i="17"/>
  <c r="J26" i="14"/>
  <c r="J45" i="14" s="1"/>
  <c r="R26" i="14"/>
  <c r="R45" i="14" s="1"/>
  <c r="F44" i="11"/>
  <c r="F45" i="11" s="1"/>
  <c r="N44" i="11"/>
  <c r="N45" i="11" s="1"/>
  <c r="V44" i="11"/>
  <c r="V45" i="11" s="1"/>
  <c r="Z37" i="10"/>
  <c r="V26" i="9"/>
  <c r="V45" i="9" s="1"/>
  <c r="X44" i="8"/>
  <c r="Z44" i="8" s="1"/>
  <c r="J45" i="7"/>
  <c r="E45" i="6"/>
  <c r="M45" i="6"/>
  <c r="P45" i="8"/>
  <c r="V45" i="8"/>
  <c r="H45" i="6"/>
  <c r="H45" i="5"/>
  <c r="U45" i="4"/>
  <c r="J26" i="6"/>
  <c r="J45" i="6" s="1"/>
  <c r="R26" i="6"/>
  <c r="R45" i="6" s="1"/>
  <c r="J26" i="4"/>
  <c r="J45" i="4" s="1"/>
  <c r="R26" i="4"/>
  <c r="R45" i="4" s="1"/>
  <c r="G44" i="3"/>
  <c r="G45" i="3" s="1"/>
  <c r="O44" i="3"/>
  <c r="O45" i="3" s="1"/>
  <c r="W44" i="3"/>
  <c r="W45" i="3" s="1"/>
  <c r="V45" i="6"/>
  <c r="V45" i="4"/>
  <c r="I45" i="2"/>
  <c r="G26" i="8"/>
  <c r="G45" i="8" s="1"/>
  <c r="O26" i="8"/>
  <c r="O45" i="8" s="1"/>
  <c r="W26" i="8"/>
  <c r="W45" i="8" s="1"/>
  <c r="G26" i="6"/>
  <c r="G45" i="6" s="1"/>
  <c r="O26" i="6"/>
  <c r="O45" i="6" s="1"/>
  <c r="W26" i="6"/>
  <c r="W45" i="6" s="1"/>
  <c r="G26" i="4"/>
  <c r="G45" i="4" s="1"/>
  <c r="O26" i="4"/>
  <c r="O45" i="4" s="1"/>
  <c r="W26" i="4"/>
  <c r="W45" i="4" s="1"/>
  <c r="F45" i="2"/>
  <c r="V45" i="2"/>
  <c r="Z50" i="7"/>
  <c r="F45" i="6"/>
  <c r="G44" i="5"/>
  <c r="G45" i="5" s="1"/>
  <c r="O44" i="5"/>
  <c r="O45" i="5" s="1"/>
  <c r="W44" i="5"/>
  <c r="W45" i="5" s="1"/>
  <c r="F45" i="4"/>
  <c r="I45" i="3"/>
  <c r="Q45" i="2"/>
  <c r="G44" i="2"/>
  <c r="G45" i="2" s="1"/>
  <c r="O44" i="2"/>
  <c r="O45" i="2" s="1"/>
  <c r="W44" i="2"/>
  <c r="W45" i="2" s="1"/>
  <c r="Z13" i="3"/>
  <c r="Z13" i="2"/>
  <c r="D45" i="29" l="1"/>
  <c r="V45" i="21"/>
  <c r="Z44" i="30"/>
  <c r="G45" i="23"/>
  <c r="X45" i="7"/>
  <c r="Z45" i="7" s="1"/>
  <c r="L45" i="21"/>
  <c r="Z45" i="15"/>
  <c r="G45" i="25"/>
  <c r="X45" i="14"/>
  <c r="Z45" i="14" s="1"/>
  <c r="Z45" i="24"/>
  <c r="N45" i="18"/>
  <c r="Q45" i="17"/>
  <c r="L45" i="29"/>
  <c r="T45" i="29"/>
  <c r="X45" i="2"/>
  <c r="Z45" i="2" s="1"/>
  <c r="Z26" i="10"/>
  <c r="X45" i="10"/>
  <c r="Z45" i="10" s="1"/>
  <c r="X45" i="26"/>
  <c r="Z45" i="26" s="1"/>
  <c r="W45" i="17"/>
  <c r="U45" i="25"/>
  <c r="X45" i="20"/>
  <c r="Z45" i="20" s="1"/>
  <c r="Z26" i="20"/>
  <c r="Z45" i="22"/>
  <c r="Z26" i="18"/>
  <c r="X45" i="18"/>
  <c r="Z45" i="18" s="1"/>
  <c r="Z26" i="12"/>
  <c r="X45" i="12"/>
  <c r="Z45" i="12" s="1"/>
  <c r="X45" i="5"/>
  <c r="Z45" i="5" s="1"/>
  <c r="X45" i="27"/>
  <c r="Z45" i="27" s="1"/>
  <c r="X45" i="3"/>
  <c r="Z45" i="3" s="1"/>
  <c r="T45" i="25"/>
  <c r="Z26" i="13"/>
  <c r="X45" i="13"/>
  <c r="Z45" i="13" s="1"/>
  <c r="X45" i="19"/>
  <c r="Z45" i="19" s="1"/>
  <c r="Z26" i="27"/>
  <c r="Z45" i="21"/>
  <c r="X45" i="28"/>
  <c r="Z45" i="28" s="1"/>
  <c r="X45" i="8"/>
  <c r="Z45" i="8" s="1"/>
  <c r="L45" i="25"/>
  <c r="Z26" i="9"/>
  <c r="X45" i="9"/>
  <c r="Z45" i="9" s="1"/>
  <c r="Z26" i="28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<sst xmlns="http://schemas.openxmlformats.org/spreadsheetml/2006/main" count="4160" uniqueCount="111">
  <si>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</si>
  <si>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</si>
  <si>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</si>
  <si>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</si>
  <si>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</si>
  <si>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</si>
  <si>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</si>
  <si>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</si>
  <si>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</si>
  <si>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</si>
  <si>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</si>
  <si>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</si>
  <si>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</si>
  <si>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</si>
  <si>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</si>
  <si>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</si>
  <si>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</si>
  <si>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</si>
  <si>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</si>
  <si>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</si>
  <si>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</si>
  <si>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</si>
  <si>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</si>
  <si>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</si>
  <si>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</si>
  <si>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</si>
  <si>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</si>
  <si>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</si>
  <si>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</si>
  <si>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</si>
  <si>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</si>
  <si>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</si>
  <si>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</si>
  <si>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</si>
  <si>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</si>
  <si>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</si>
  <si>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</si>
  <si>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</si>
  <si>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</si>
  <si>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</si>
  <si>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</si>
  <si>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</si>
  <si>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</si>
  <si>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</si>
  <si>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</si>
  <si>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</si>
  <si>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</si>
  <si>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</si>
  <si>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</si>
  <si>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</si>
  <si>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</si>
  <si>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</si>
  <si>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</si>
  <si>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</si>
  <si>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</si>
  <si>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</si>
  <si>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</si>
  <si>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</si>
  <si>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</si>
  <si>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</si>
  <si>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</si>
  <si>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</si>
  <si>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</si>
  <si>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</si>
  <si>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</si>
  <si>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</si>
  <si>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</si>
  <si>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</si>
  <si>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</si>
  <si>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</si>
  <si>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</si>
  <si>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</si>
  <si>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</si>
  <si>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</si>
  <si>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</si>
  <si>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</si>
  <si>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water management                             ) for 2nd Quarter ended 31 December 2023 (Figures Finalised as at 2024/01/26)</t>
  </si>
  <si>
    <t>Northern Cape: Gamagara (NC453) - Table C6 Quarterly Budget Statement - Financial Position ( Waste water management                             ) for 2nd Quarter ended 31 December 2023 (Figures Finalised as at 2024/01/26)</t>
  </si>
  <si>
    <t>Northern Cape: John Taolo Gaetsewe (DC45) - Table C6 Quarterly Budget Statement - Financial Position ( Waste water management                             ) for 2nd Quarter ended 31 December 2023 (Figures Finalised as at 2024/01/26)</t>
  </si>
  <si>
    <t>Northern Cape: Richtersveld (NC061) - Table C6 Quarterly Budget Statement - Financial Position ( Waste water management                             ) for 2nd Quarter ended 31 December 2023 (Figures Finalised as at 2024/01/26)</t>
  </si>
  <si>
    <t>Northern Cape: Nama Khoi (NC062) - Table C6 Quarterly Budget Statement - Financial Position ( Waste water management                             ) for 2nd Quarter ended 31 December 2023 (Figures Finalised as at 2024/01/26)</t>
  </si>
  <si>
    <t>Northern Cape: Kamiesberg (NC064) - Table C6 Quarterly Budget Statement - Financial Position ( Waste water management                             ) for 2nd Quarter ended 31 December 2023 (Figures Finalised as at 2024/01/26)</t>
  </si>
  <si>
    <t>Northern Cape: Hantam (NC065) - Table C6 Quarterly Budget Statement - Financial Position ( Waste water management                             ) for 2nd Quarter ended 31 December 2023 (Figures Finalised as at 2024/01/26)</t>
  </si>
  <si>
    <t>Northern Cape: Karoo Hoogland (NC066) - Table C6 Quarterly Budget Statement - Financial Position ( Waste water management                             ) for 2nd Quarter ended 31 December 2023 (Figures Finalised as at 2024/01/26)</t>
  </si>
  <si>
    <t>Northern Cape: Khai-Ma (NC067) - Table C6 Quarterly Budget Statement - Financial Position ( Waste water management                             ) for 2nd Quarter ended 31 December 2023 (Figures Finalised as at 2024/01/26)</t>
  </si>
  <si>
    <t>Northern Cape: Namakwa (DC6) - Table C6 Quarterly Budget Statement - Financial Position ( Waste water management                             ) for 2nd Quarter ended 31 December 2023 (Figures Finalised as at 2024/01/26)</t>
  </si>
  <si>
    <t>Northern Cape: Ubuntu (NC071) - Table C6 Quarterly Budget Statement - Financial Position ( Waste water management                             ) for 2nd Quarter ended 31 December 2023 (Figures Finalised as at 2024/01/26)</t>
  </si>
  <si>
    <t>Northern Cape: Umsobomvu (NC072) - Table C6 Quarterly Budget Statement - Financial Position ( Waste water management                             ) for 2nd Quarter ended 31 December 2023 (Figures Finalised as at 2024/01/26)</t>
  </si>
  <si>
    <t>Northern Cape: Emthanjeni (NC073) - Table C6 Quarterly Budget Statement - Financial Position ( Waste water management                             ) for 2nd Quarter ended 31 December 2023 (Figures Finalised as at 2024/01/26)</t>
  </si>
  <si>
    <t>Northern Cape: Kareeberg (NC074) - Table C6 Quarterly Budget Statement - Financial Position ( Waste water management                             ) for 2nd Quarter ended 31 December 2023 (Figures Finalised as at 2024/01/26)</t>
  </si>
  <si>
    <t>Northern Cape: Renosterberg (NC075) - Table C6 Quarterly Budget Statement - Financial Position ( Waste water management                             ) for 2nd Quarter ended 31 December 2023 (Figures Finalised as at 2024/01/26)</t>
  </si>
  <si>
    <t>Northern Cape: Thembelihle (NC076) - Table C6 Quarterly Budget Statement - Financial Position ( Waste water management                             ) for 2nd Quarter ended 31 December 2023 (Figures Finalised as at 2024/01/26)</t>
  </si>
  <si>
    <t>Northern Cape: Siyathemba (NC077) - Table C6 Quarterly Budget Statement - Financial Position ( Waste water management                             ) for 2nd Quarter ended 31 December 2023 (Figures Finalised as at 2024/01/26)</t>
  </si>
  <si>
    <t>Northern Cape: Siyancuma (NC078) - Table C6 Quarterly Budget Statement - Financial Position ( Waste water management                             ) for 2nd Quarter ended 31 December 2023 (Figures Finalised as at 2024/01/26)</t>
  </si>
  <si>
    <t>Northern Cape: Pixley Ka Seme (NC) (DC7) - Table C6 Quarterly Budget Statement - Financial Position ( Waste water management                             ) for 2nd Quarter ended 31 December 2023 (Figures Finalised as at 2024/01/26)</t>
  </si>
  <si>
    <t>Northern Cape: !Kai! Garib (NC082) - Table C6 Quarterly Budget Statement - Financial Position ( Waste water management                             ) for 2nd Quarter ended 31 December 2023 (Figures Finalised as at 2024/01/26)</t>
  </si>
  <si>
    <t>Northern Cape: !Kheis (NC084) - Table C6 Quarterly Budget Statement - Financial Position ( Waste water management                             ) for 2nd Quarter ended 31 December 2023 (Figures Finalised as at 2024/01/26)</t>
  </si>
  <si>
    <t>Northern Cape: Tsantsabane (NC085) - Table C6 Quarterly Budget Statement - Financial Position ( Waste water management                             ) for 2nd Quarter ended 31 December 2023 (Figures Finalised as at 2024/01/26)</t>
  </si>
  <si>
    <t>Northern Cape: Kgatelopele (NC086) - Table C6 Quarterly Budget Statement - Financial Position ( Waste water management                             ) for 2nd Quarter ended 31 December 2023 (Figures Finalised as at 2024/01/26)</t>
  </si>
  <si>
    <t>Northern Cape: Dawid Kruiper (NC087) - Table C6 Quarterly Budget Statement - Financial Position ( Waste water management                             ) for 2nd Quarter ended 31 December 2023 (Figures Finalised as at 2024/01/26)</t>
  </si>
  <si>
    <t>Northern Cape: Z F Mgcawu (DC8) - Table C6 Quarterly Budget Statement - Financial Position ( Waste water management                             ) for 2nd Quarter ended 31 December 2023 (Figures Finalised as at 2024/01/26)</t>
  </si>
  <si>
    <t>Northern Cape: Sol Plaatje (NC091) - Table C6 Quarterly Budget Statement - Financial Position ( Waste water management                             ) for 2nd Quarter ended 31 December 2023 (Figures Finalised as at 2024/01/26)</t>
  </si>
  <si>
    <t>Northern Cape: Dikgatlong (NC092) - Table C6 Quarterly Budget Statement - Financial Position ( Waste water management                             ) for 2nd Quarter ended 31 December 2023 (Figures Finalised as at 2024/01/26)</t>
  </si>
  <si>
    <t>Northern Cape: Magareng (NC093) - Table C6 Quarterly Budget Statement - Financial Position ( Waste water management                             ) for 2nd Quarter ended 31 December 2023 (Figures Finalised as at 2024/01/26)</t>
  </si>
  <si>
    <t>Northern Cape: Phokwane (NC094) - Table C6 Quarterly Budget Statement - Financial Position ( Waste water management                             ) for 2nd Quarter ended 31 December 2023 (Figures Finalised as at 2024/01/26)</t>
  </si>
  <si>
    <t>Northern Cape: Frances Baard (DC9) - Table C6 Quarterly Budget Statement - Financial Position ( Waste water management                             ) for 2nd Quarter ended 31 December 2023 (Figures Finalised as at 2024/01/26)</t>
  </si>
  <si>
    <t>Summary - Table C6 Quarterly Budget Statement - Financial Position ( Waste water management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</si>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</sst>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28596938</v>
      </c>
      <c r="D6" s="18"/>
      <c r="E6" s="19">
        <v>12719102</v>
      </c>
      <c r="F6" s="20">
        <v>12719102</v>
      </c>
      <c r="G6" s="20">
        <v>41924750</v>
      </c>
      <c r="H6" s="20">
        <v>2498655</v>
      </c>
      <c r="I6" s="20">
        <v>15063661</v>
      </c>
      <c r="J6" s="20">
        <v>59487066</v>
      </c>
      <c r="K6" s="20">
        <v>6346343</v>
      </c>
      <c r="L6" s="20">
        <v>8415354</v>
      </c>
      <c r="M6" s="20">
        <v>-1760013</v>
      </c>
      <c r="N6" s="20">
        <v>13001684</v>
      </c>
      <c r="O6" s="20"/>
      <c r="P6" s="20"/>
      <c r="Q6" s="20"/>
      <c r="R6" s="20"/>
      <c r="S6" s="20"/>
      <c r="T6" s="20"/>
      <c r="U6" s="20"/>
      <c r="V6" s="20"/>
      <c r="W6" s="20">
        <v>72488750</v>
      </c>
      <c r="X6" s="20">
        <v>11118230</v>
      </c>
      <c r="Y6" s="20">
        <v>61370520</v>
      </c>
      <c r="Z6" s="21">
        <v>551.98102575679764</v>
      </c>
      <c r="AA6" s="22">
        <v>12719102</v>
      </c>
    </row>
    <row r="7" spans="1:27" ht="13.5" x14ac:dyDescent="0.25">
      <c r="A7" s="23" t="s">
        <v>35</v>
      </c>
      <c r="B7" s="17" t="s">
        <v>32</v>
      </c>
      <c r="C7" s="18">
        <v>378385603</v>
      </c>
      <c r="D7" s="18"/>
      <c r="E7" s="19">
        <v>349281146</v>
      </c>
      <c r="F7" s="20">
        <v>349281146</v>
      </c>
      <c r="G7" s="20">
        <v>185040170</v>
      </c>
      <c r="H7" s="20">
        <v>-9498712</v>
      </c>
      <c r="I7" s="20">
        <v>183221148</v>
      </c>
      <c r="J7" s="20">
        <v>358762606</v>
      </c>
      <c r="K7" s="20">
        <v>19721248</v>
      </c>
      <c r="L7" s="20">
        <v>-165393892</v>
      </c>
      <c r="M7" s="20">
        <v>232267377</v>
      </c>
      <c r="N7" s="20">
        <v>86594733</v>
      </c>
      <c r="O7" s="20"/>
      <c r="P7" s="20"/>
      <c r="Q7" s="20"/>
      <c r="R7" s="20"/>
      <c r="S7" s="20"/>
      <c r="T7" s="20"/>
      <c r="U7" s="20"/>
      <c r="V7" s="20"/>
      <c r="W7" s="20">
        <v>445357339</v>
      </c>
      <c r="X7" s="20">
        <v>182559625</v>
      </c>
      <c r="Y7" s="20">
        <v>262797714</v>
      </c>
      <c r="Z7" s="21">
        <v>143.95171659670095</v>
      </c>
      <c r="AA7" s="22">
        <v>349281146</v>
      </c>
    </row>
    <row r="8" spans="1:27" ht="13.5" x14ac:dyDescent="0.25">
      <c r="A8" s="23" t="s">
        <v>36</v>
      </c>
      <c r="B8" s="17" t="s">
        <v>32</v>
      </c>
      <c r="C8" s="18">
        <v>-297</v>
      </c>
      <c r="D8" s="18"/>
      <c r="E8" s="19">
        <v>-2870119</v>
      </c>
      <c r="F8" s="20">
        <v>-2870119</v>
      </c>
      <c r="G8" s="20"/>
      <c r="H8" s="20">
        <v>-2519622</v>
      </c>
      <c r="I8" s="20">
        <v>759848</v>
      </c>
      <c r="J8" s="20">
        <v>-1759774</v>
      </c>
      <c r="K8" s="20">
        <v>1010393</v>
      </c>
      <c r="L8" s="20">
        <v>346031</v>
      </c>
      <c r="M8" s="20">
        <v>1080523</v>
      </c>
      <c r="N8" s="20">
        <v>2436947</v>
      </c>
      <c r="O8" s="20"/>
      <c r="P8" s="20"/>
      <c r="Q8" s="20"/>
      <c r="R8" s="20"/>
      <c r="S8" s="20"/>
      <c r="T8" s="20"/>
      <c r="U8" s="20"/>
      <c r="V8" s="20"/>
      <c r="W8" s="20">
        <v>677173</v>
      </c>
      <c r="X8" s="20">
        <v>-1435062</v>
      </c>
      <c r="Y8" s="20">
        <v>2112235</v>
      </c>
      <c r="Z8" s="21">
        <v>-147.18771732510513</v>
      </c>
      <c r="AA8" s="22">
        <v>-2870119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-2146473</v>
      </c>
      <c r="D10" s="18"/>
      <c r="E10" s="19">
        <v>-4004573</v>
      </c>
      <c r="F10" s="20">
        <v>-4004573</v>
      </c>
      <c r="G10" s="20">
        <v>-2192971</v>
      </c>
      <c r="H10" s="20">
        <v>-6476</v>
      </c>
      <c r="I10" s="20">
        <v>-30510</v>
      </c>
      <c r="J10" s="20">
        <v>-2229957</v>
      </c>
      <c r="K10" s="20">
        <v>-65041</v>
      </c>
      <c r="L10" s="20">
        <v>-3271</v>
      </c>
      <c r="M10" s="20">
        <v>-34054</v>
      </c>
      <c r="N10" s="20">
        <v>-102366</v>
      </c>
      <c r="O10" s="20"/>
      <c r="P10" s="20"/>
      <c r="Q10" s="20"/>
      <c r="R10" s="20"/>
      <c r="S10" s="20"/>
      <c r="T10" s="20"/>
      <c r="U10" s="20"/>
      <c r="V10" s="20"/>
      <c r="W10" s="20">
        <v>-2332323</v>
      </c>
      <c r="X10" s="20">
        <v>-2247790</v>
      </c>
      <c r="Y10" s="20">
        <v>-84533</v>
      </c>
      <c r="Z10" s="21">
        <v>3.7607160811285754</v>
      </c>
      <c r="AA10" s="22">
        <v>-4004573</v>
      </c>
    </row>
    <row r="11" spans="1:27" ht="13.5" x14ac:dyDescent="0.25">
      <c r="A11" s="23" t="s">
        <v>39</v>
      </c>
      <c r="B11" s="17" t="s">
        <v>32</v>
      </c>
      <c r="C11" s="18">
        <v>-13220590</v>
      </c>
      <c r="D11" s="18"/>
      <c r="E11" s="19">
        <v>-22577643</v>
      </c>
      <c r="F11" s="20">
        <v>-22577643</v>
      </c>
      <c r="G11" s="24">
        <v>-12844977</v>
      </c>
      <c r="H11" s="24">
        <v>391719</v>
      </c>
      <c r="I11" s="24">
        <v>441684</v>
      </c>
      <c r="J11" s="20">
        <v>-12011574</v>
      </c>
      <c r="K11" s="24">
        <v>126975</v>
      </c>
      <c r="L11" s="24">
        <v>49097</v>
      </c>
      <c r="M11" s="20">
        <v>1150410</v>
      </c>
      <c r="N11" s="24">
        <v>1326482</v>
      </c>
      <c r="O11" s="24"/>
      <c r="P11" s="24"/>
      <c r="Q11" s="20"/>
      <c r="R11" s="24"/>
      <c r="S11" s="24"/>
      <c r="T11" s="20"/>
      <c r="U11" s="24"/>
      <c r="V11" s="24"/>
      <c r="W11" s="24">
        <v>-10685092</v>
      </c>
      <c r="X11" s="20">
        <v>-22618564</v>
      </c>
      <c r="Y11" s="24">
        <v>11933472</v>
      </c>
      <c r="Z11" s="25">
        <v>-52.75963584602453</v>
      </c>
      <c r="AA11" s="26">
        <v>-22577643</v>
      </c>
    </row>
    <row r="12" spans="1:27" ht="13.5" x14ac:dyDescent="0.25">
      <c r="A12" s="23" t="s">
        <v>40</v>
      </c>
      <c r="B12" s="17" t="s">
        <v>32</v>
      </c>
      <c r="C12" s="18">
        <v>-830027</v>
      </c>
      <c r="D12" s="18"/>
      <c r="E12" s="19">
        <v>-579008</v>
      </c>
      <c r="F12" s="20">
        <v>-579008</v>
      </c>
      <c r="G12" s="20">
        <v>-830027</v>
      </c>
      <c r="H12" s="20"/>
      <c r="I12" s="20"/>
      <c r="J12" s="20">
        <v>-830027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-830027</v>
      </c>
      <c r="X12" s="20">
        <v>-579024</v>
      </c>
      <c r="Y12" s="20">
        <v>-251003</v>
      </c>
      <c r="Z12" s="21">
        <v>43.349325761971869</v>
      </c>
      <c r="AA12" s="22">
        <v>-579008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390785154</v>
      </c>
      <c r="D13" s="29">
        <f>SUM(D6:D12)</f>
        <v>0</v>
      </c>
      <c r="E13" s="30">
        <f t="shared" si="0"/>
        <v>331968905</v>
      </c>
      <c r="F13" s="31">
        <f t="shared" si="0"/>
        <v>331968905</v>
      </c>
      <c r="G13" s="31">
        <f t="shared" si="0"/>
        <v>211096945</v>
      </c>
      <c r="H13" s="31">
        <f t="shared" si="0"/>
        <v>-9134436</v>
      </c>
      <c r="I13" s="31">
        <f t="shared" si="0"/>
        <v>199455831</v>
      </c>
      <c r="J13" s="31">
        <f t="shared" si="0"/>
        <v>401418340</v>
      </c>
      <c r="K13" s="31">
        <f t="shared" si="0"/>
        <v>27139918</v>
      </c>
      <c r="L13" s="31">
        <f t="shared" si="0"/>
        <v>-156586681</v>
      </c>
      <c r="M13" s="31">
        <f t="shared" si="0"/>
        <v>232704243</v>
      </c>
      <c r="N13" s="31">
        <f t="shared" si="0"/>
        <v>103257480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504675820</v>
      </c>
      <c r="X13" s="31">
        <f t="shared" si="0"/>
        <v>166797415</v>
      </c>
      <c r="Y13" s="31">
        <f t="shared" si="0"/>
        <v>337878405</v>
      </c>
      <c r="Z13" s="32">
        <f>+IF(X13&lt;&gt;0,+(Y13/X13)*100,0)</f>
        <v>202.56813032743941</v>
      </c>
      <c r="AA13" s="33">
        <f>SUM(AA6:AA12)</f>
        <v>331968905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1553399094</v>
      </c>
      <c r="D17" s="18"/>
      <c r="E17" s="19">
        <v>747428888</v>
      </c>
      <c r="F17" s="20">
        <v>747428888</v>
      </c>
      <c r="G17" s="24">
        <v>665792679</v>
      </c>
      <c r="H17" s="24">
        <v>199859451</v>
      </c>
      <c r="I17" s="24">
        <v>389745848</v>
      </c>
      <c r="J17" s="20">
        <v>1255397978</v>
      </c>
      <c r="K17" s="24">
        <v>5062032</v>
      </c>
      <c r="L17" s="24">
        <v>-451071316</v>
      </c>
      <c r="M17" s="20">
        <v>474868474</v>
      </c>
      <c r="N17" s="24">
        <v>28859190</v>
      </c>
      <c r="O17" s="24"/>
      <c r="P17" s="24"/>
      <c r="Q17" s="20"/>
      <c r="R17" s="24"/>
      <c r="S17" s="24"/>
      <c r="T17" s="20"/>
      <c r="U17" s="24"/>
      <c r="V17" s="24"/>
      <c r="W17" s="24">
        <v>1284257168</v>
      </c>
      <c r="X17" s="20">
        <v>437691466</v>
      </c>
      <c r="Y17" s="24">
        <v>846565702</v>
      </c>
      <c r="Z17" s="25">
        <v>193.41608593300742</v>
      </c>
      <c r="AA17" s="26">
        <v>747428888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511492</v>
      </c>
      <c r="D21" s="18"/>
      <c r="E21" s="19">
        <v>510582</v>
      </c>
      <c r="F21" s="20">
        <v>510582</v>
      </c>
      <c r="G21" s="20">
        <v>632522</v>
      </c>
      <c r="H21" s="20">
        <v>-121030</v>
      </c>
      <c r="I21" s="20"/>
      <c r="J21" s="20">
        <v>511492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511492</v>
      </c>
      <c r="X21" s="20">
        <v>255294</v>
      </c>
      <c r="Y21" s="20">
        <v>256198</v>
      </c>
      <c r="Z21" s="21">
        <v>100.35410154566891</v>
      </c>
      <c r="AA21" s="22">
        <v>510582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1553910586</v>
      </c>
      <c r="D25" s="29">
        <f t="shared" ref="D25:Y25" si="1">SUM(D15:D24)</f>
        <v>0</v>
      </c>
      <c r="E25" s="35">
        <f t="shared" si="1"/>
        <v>747939470</v>
      </c>
      <c r="F25" s="36">
        <f t="shared" si="1"/>
        <v>747939470</v>
      </c>
      <c r="G25" s="36">
        <f t="shared" si="1"/>
        <v>666425201</v>
      </c>
      <c r="H25" s="36">
        <f t="shared" si="1"/>
        <v>199738421</v>
      </c>
      <c r="I25" s="36">
        <f t="shared" si="1"/>
        <v>389745848</v>
      </c>
      <c r="J25" s="36">
        <f t="shared" si="1"/>
        <v>1255909470</v>
      </c>
      <c r="K25" s="36">
        <f t="shared" si="1"/>
        <v>5062032</v>
      </c>
      <c r="L25" s="36">
        <f t="shared" si="1"/>
        <v>-451071316</v>
      </c>
      <c r="M25" s="36">
        <f t="shared" si="1"/>
        <v>474868474</v>
      </c>
      <c r="N25" s="36">
        <f t="shared" si="1"/>
        <v>28859190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1284768660</v>
      </c>
      <c r="X25" s="36">
        <f t="shared" si="1"/>
        <v>437946760</v>
      </c>
      <c r="Y25" s="36">
        <f t="shared" si="1"/>
        <v>846821900</v>
      </c>
      <c r="Z25" s="37">
        <f>+IF(X25&lt;&gt;0,+(Y25/X25)*100,0)</f>
        <v>193.36183695022655</v>
      </c>
      <c r="AA25" s="38">
        <f>SUM(AA15:AA24)</f>
        <v>747939470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1944695740</v>
      </c>
      <c r="D26" s="29">
        <f>+D13+D25</f>
        <v>0</v>
      </c>
      <c r="E26" s="30">
        <f t="shared" si="2"/>
        <v>1079908375</v>
      </c>
      <c r="F26" s="31">
        <f t="shared" si="2"/>
        <v>1079908375</v>
      </c>
      <c r="G26" s="31">
        <f t="shared" si="2"/>
        <v>877522146</v>
      </c>
      <c r="H26" s="31">
        <f t="shared" si="2"/>
        <v>190603985</v>
      </c>
      <c r="I26" s="31">
        <f t="shared" si="2"/>
        <v>589201679</v>
      </c>
      <c r="J26" s="31">
        <f t="shared" si="2"/>
        <v>1657327810</v>
      </c>
      <c r="K26" s="31">
        <f t="shared" si="2"/>
        <v>32201950</v>
      </c>
      <c r="L26" s="31">
        <f t="shared" si="2"/>
        <v>-607657997</v>
      </c>
      <c r="M26" s="31">
        <f t="shared" si="2"/>
        <v>707572717</v>
      </c>
      <c r="N26" s="31">
        <f t="shared" si="2"/>
        <v>132116670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1789444480</v>
      </c>
      <c r="X26" s="31">
        <f t="shared" si="2"/>
        <v>604744175</v>
      </c>
      <c r="Y26" s="31">
        <f t="shared" si="2"/>
        <v>1184700305</v>
      </c>
      <c r="Z26" s="32">
        <f>+IF(X26&lt;&gt;0,+(Y26/X26)*100,0)</f>
        <v>195.90106924138624</v>
      </c>
      <c r="AA26" s="33">
        <f>+AA13+AA25</f>
        <v>1079908375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-247152</v>
      </c>
      <c r="D31" s="18"/>
      <c r="E31" s="19">
        <v>-213759</v>
      </c>
      <c r="F31" s="20">
        <v>-213759</v>
      </c>
      <c r="G31" s="20">
        <v>-248637</v>
      </c>
      <c r="H31" s="20">
        <v>-2898</v>
      </c>
      <c r="I31" s="20">
        <v>-805</v>
      </c>
      <c r="J31" s="20">
        <v>-252340</v>
      </c>
      <c r="K31" s="20">
        <v>-8760</v>
      </c>
      <c r="L31" s="20">
        <v>-5638</v>
      </c>
      <c r="M31" s="20">
        <v>-4480</v>
      </c>
      <c r="N31" s="20">
        <v>-18878</v>
      </c>
      <c r="O31" s="20"/>
      <c r="P31" s="20"/>
      <c r="Q31" s="20"/>
      <c r="R31" s="20"/>
      <c r="S31" s="20"/>
      <c r="T31" s="20"/>
      <c r="U31" s="20"/>
      <c r="V31" s="20"/>
      <c r="W31" s="20">
        <v>-271218</v>
      </c>
      <c r="X31" s="20">
        <v>-213759</v>
      </c>
      <c r="Y31" s="20">
        <v>-57459</v>
      </c>
      <c r="Z31" s="21">
        <v>26.880271707857915</v>
      </c>
      <c r="AA31" s="22">
        <v>-213759</v>
      </c>
    </row>
    <row r="32" spans="1:27" ht="13.5" x14ac:dyDescent="0.25">
      <c r="A32" s="23" t="s">
        <v>59</v>
      </c>
      <c r="B32" s="17" t="s">
        <v>32</v>
      </c>
      <c r="C32" s="18">
        <v>22087723</v>
      </c>
      <c r="D32" s="18"/>
      <c r="E32" s="19">
        <v>-5940734</v>
      </c>
      <c r="F32" s="20">
        <v>-5940734</v>
      </c>
      <c r="G32" s="20">
        <v>-9539683</v>
      </c>
      <c r="H32" s="20">
        <v>1877208</v>
      </c>
      <c r="I32" s="20">
        <v>3127996</v>
      </c>
      <c r="J32" s="20">
        <v>-4534479</v>
      </c>
      <c r="K32" s="20">
        <v>1874230</v>
      </c>
      <c r="L32" s="20">
        <v>4695392</v>
      </c>
      <c r="M32" s="20">
        <v>1016376</v>
      </c>
      <c r="N32" s="20">
        <v>7585998</v>
      </c>
      <c r="O32" s="20"/>
      <c r="P32" s="20"/>
      <c r="Q32" s="20"/>
      <c r="R32" s="20"/>
      <c r="S32" s="20"/>
      <c r="T32" s="20"/>
      <c r="U32" s="20"/>
      <c r="V32" s="20"/>
      <c r="W32" s="20">
        <v>3051519</v>
      </c>
      <c r="X32" s="20">
        <v>2688879</v>
      </c>
      <c r="Y32" s="20">
        <v>362640</v>
      </c>
      <c r="Z32" s="21">
        <v>13.486661169952235</v>
      </c>
      <c r="AA32" s="22">
        <v>-5940734</v>
      </c>
    </row>
    <row r="33" spans="1:27" ht="13.5" x14ac:dyDescent="0.25">
      <c r="A33" s="23" t="s">
        <v>60</v>
      </c>
      <c r="B33" s="17" t="s">
        <v>32</v>
      </c>
      <c r="C33" s="18">
        <v>86863206</v>
      </c>
      <c r="D33" s="18"/>
      <c r="E33" s="19"/>
      <c r="F33" s="20"/>
      <c r="G33" s="20">
        <v>800000</v>
      </c>
      <c r="H33" s="20"/>
      <c r="I33" s="20">
        <v>2000000</v>
      </c>
      <c r="J33" s="20">
        <v>2800000</v>
      </c>
      <c r="K33" s="20">
        <v>-1079671</v>
      </c>
      <c r="L33" s="20">
        <v>23415168</v>
      </c>
      <c r="M33" s="20">
        <v>483776</v>
      </c>
      <c r="N33" s="20">
        <v>22819273</v>
      </c>
      <c r="O33" s="20"/>
      <c r="P33" s="20"/>
      <c r="Q33" s="20"/>
      <c r="R33" s="20"/>
      <c r="S33" s="20"/>
      <c r="T33" s="20"/>
      <c r="U33" s="20"/>
      <c r="V33" s="20"/>
      <c r="W33" s="20">
        <v>25619273</v>
      </c>
      <c r="X33" s="20"/>
      <c r="Y33" s="20">
        <v>25619273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-159000</v>
      </c>
      <c r="D34" s="18"/>
      <c r="E34" s="19">
        <v>-1</v>
      </c>
      <c r="F34" s="20">
        <v>-1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</v>
      </c>
    </row>
    <row r="35" spans="1:27" ht="13.5" x14ac:dyDescent="0.25">
      <c r="A35" s="23" t="s">
        <v>39</v>
      </c>
      <c r="B35" s="17" t="s">
        <v>32</v>
      </c>
      <c r="C35" s="18">
        <v>35568518</v>
      </c>
      <c r="D35" s="18"/>
      <c r="E35" s="19">
        <v>30457271</v>
      </c>
      <c r="F35" s="20">
        <v>30457271</v>
      </c>
      <c r="G35" s="20">
        <v>35437172</v>
      </c>
      <c r="H35" s="20">
        <v>281743</v>
      </c>
      <c r="I35" s="20">
        <v>726838</v>
      </c>
      <c r="J35" s="20">
        <v>36445753</v>
      </c>
      <c r="K35" s="20">
        <v>933031</v>
      </c>
      <c r="L35" s="20">
        <v>737379</v>
      </c>
      <c r="M35" s="20">
        <v>1976695</v>
      </c>
      <c r="N35" s="20">
        <v>3647105</v>
      </c>
      <c r="O35" s="20"/>
      <c r="P35" s="20"/>
      <c r="Q35" s="20"/>
      <c r="R35" s="20"/>
      <c r="S35" s="20"/>
      <c r="T35" s="20"/>
      <c r="U35" s="20"/>
      <c r="V35" s="20"/>
      <c r="W35" s="20">
        <v>40092858</v>
      </c>
      <c r="X35" s="20">
        <v>20086106</v>
      </c>
      <c r="Y35" s="20">
        <v>20006752</v>
      </c>
      <c r="Z35" s="21">
        <v>99.604930891034826</v>
      </c>
      <c r="AA35" s="22">
        <v>30457271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144113295</v>
      </c>
      <c r="D37" s="29">
        <f t="shared" ref="D37:Y37" si="3">SUM(D29:D36)</f>
        <v>0</v>
      </c>
      <c r="E37" s="30">
        <f t="shared" si="3"/>
        <v>24302777</v>
      </c>
      <c r="F37" s="31">
        <f t="shared" si="3"/>
        <v>24302777</v>
      </c>
      <c r="G37" s="31">
        <f t="shared" si="3"/>
        <v>26448852</v>
      </c>
      <c r="H37" s="31">
        <f t="shared" si="3"/>
        <v>2156053</v>
      </c>
      <c r="I37" s="31">
        <f t="shared" si="3"/>
        <v>5854029</v>
      </c>
      <c r="J37" s="31">
        <f t="shared" si="3"/>
        <v>34458934</v>
      </c>
      <c r="K37" s="31">
        <f t="shared" si="3"/>
        <v>1718830</v>
      </c>
      <c r="L37" s="31">
        <f t="shared" si="3"/>
        <v>28842301</v>
      </c>
      <c r="M37" s="31">
        <f t="shared" si="3"/>
        <v>3472367</v>
      </c>
      <c r="N37" s="31">
        <f t="shared" si="3"/>
        <v>34033498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68492432</v>
      </c>
      <c r="X37" s="31">
        <f t="shared" si="3"/>
        <v>22561226</v>
      </c>
      <c r="Y37" s="31">
        <f t="shared" si="3"/>
        <v>45931206</v>
      </c>
      <c r="Z37" s="32">
        <f>+IF(X37&lt;&gt;0,+(Y37/X37)*100,0)</f>
        <v>203.58470767501728</v>
      </c>
      <c r="AA37" s="33">
        <f>SUM(AA29:AA36)</f>
        <v>24302777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64331</v>
      </c>
      <c r="D39" s="18"/>
      <c r="E39" s="19">
        <v>24417</v>
      </c>
      <c r="F39" s="20">
        <v>24417</v>
      </c>
      <c r="G39" s="20">
        <v>64656</v>
      </c>
      <c r="H39" s="20">
        <v>318</v>
      </c>
      <c r="I39" s="20">
        <v>302</v>
      </c>
      <c r="J39" s="20">
        <v>65276</v>
      </c>
      <c r="K39" s="20">
        <v>306</v>
      </c>
      <c r="L39" s="20">
        <v>289</v>
      </c>
      <c r="M39" s="20">
        <v>13057</v>
      </c>
      <c r="N39" s="20">
        <v>13652</v>
      </c>
      <c r="O39" s="20"/>
      <c r="P39" s="20"/>
      <c r="Q39" s="20"/>
      <c r="R39" s="20"/>
      <c r="S39" s="20"/>
      <c r="T39" s="20"/>
      <c r="U39" s="20"/>
      <c r="V39" s="20"/>
      <c r="W39" s="20">
        <v>78928</v>
      </c>
      <c r="X39" s="20">
        <v>24417</v>
      </c>
      <c r="Y39" s="20">
        <v>54511</v>
      </c>
      <c r="Z39" s="21">
        <v>223.25019453659337</v>
      </c>
      <c r="AA39" s="22">
        <v>24417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-416733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-352402</v>
      </c>
      <c r="D43" s="29">
        <f t="shared" ref="D43:Y43" si="4">SUM(D39:D42)</f>
        <v>0</v>
      </c>
      <c r="E43" s="35">
        <f t="shared" si="4"/>
        <v>24417</v>
      </c>
      <c r="F43" s="36">
        <f t="shared" si="4"/>
        <v>24417</v>
      </c>
      <c r="G43" s="36">
        <f t="shared" si="4"/>
        <v>64656</v>
      </c>
      <c r="H43" s="36">
        <f t="shared" si="4"/>
        <v>318</v>
      </c>
      <c r="I43" s="36">
        <f t="shared" si="4"/>
        <v>302</v>
      </c>
      <c r="J43" s="36">
        <f t="shared" si="4"/>
        <v>65276</v>
      </c>
      <c r="K43" s="36">
        <f t="shared" si="4"/>
        <v>306</v>
      </c>
      <c r="L43" s="36">
        <f t="shared" si="4"/>
        <v>289</v>
      </c>
      <c r="M43" s="36">
        <f t="shared" si="4"/>
        <v>13057</v>
      </c>
      <c r="N43" s="36">
        <f t="shared" si="4"/>
        <v>13652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78928</v>
      </c>
      <c r="X43" s="36">
        <f t="shared" si="4"/>
        <v>24417</v>
      </c>
      <c r="Y43" s="36">
        <f t="shared" si="4"/>
        <v>54511</v>
      </c>
      <c r="Z43" s="37">
        <f>+IF(X43&lt;&gt;0,+(Y43/X43)*100,0)</f>
        <v>223.25019453659337</v>
      </c>
      <c r="AA43" s="38">
        <f>SUM(AA39:AA42)</f>
        <v>24417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143760893</v>
      </c>
      <c r="D44" s="29">
        <f>+D37+D43</f>
        <v>0</v>
      </c>
      <c r="E44" s="30">
        <f t="shared" si="5"/>
        <v>24327194</v>
      </c>
      <c r="F44" s="31">
        <f t="shared" si="5"/>
        <v>24327194</v>
      </c>
      <c r="G44" s="31">
        <f t="shared" si="5"/>
        <v>26513508</v>
      </c>
      <c r="H44" s="31">
        <f t="shared" si="5"/>
        <v>2156371</v>
      </c>
      <c r="I44" s="31">
        <f t="shared" si="5"/>
        <v>5854331</v>
      </c>
      <c r="J44" s="31">
        <f t="shared" si="5"/>
        <v>34524210</v>
      </c>
      <c r="K44" s="31">
        <f t="shared" si="5"/>
        <v>1719136</v>
      </c>
      <c r="L44" s="31">
        <f t="shared" si="5"/>
        <v>28842590</v>
      </c>
      <c r="M44" s="31">
        <f t="shared" si="5"/>
        <v>3485424</v>
      </c>
      <c r="N44" s="31">
        <f t="shared" si="5"/>
        <v>34047150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68571360</v>
      </c>
      <c r="X44" s="31">
        <f t="shared" si="5"/>
        <v>22585643</v>
      </c>
      <c r="Y44" s="31">
        <f t="shared" si="5"/>
        <v>45985717</v>
      </c>
      <c r="Z44" s="32">
        <f>+IF(X44&lt;&gt;0,+(Y44/X44)*100,0)</f>
        <v>203.60596773800066</v>
      </c>
      <c r="AA44" s="33">
        <f>+AA37+AA43</f>
        <v>24327194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1800934847</v>
      </c>
      <c r="D45" s="42">
        <f t="shared" si="6"/>
        <v>0</v>
      </c>
      <c r="E45" s="43">
        <f t="shared" si="6"/>
        <v>1055581181</v>
      </c>
      <c r="F45" s="44">
        <f t="shared" si="6"/>
        <v>1055581181</v>
      </c>
      <c r="G45" s="44">
        <f t="shared" si="6"/>
        <v>851008638</v>
      </c>
      <c r="H45" s="44">
        <f t="shared" si="6"/>
        <v>188447614</v>
      </c>
      <c r="I45" s="44">
        <f t="shared" si="6"/>
        <v>583347348</v>
      </c>
      <c r="J45" s="44">
        <f t="shared" si="6"/>
        <v>1622803600</v>
      </c>
      <c r="K45" s="44">
        <f t="shared" si="6"/>
        <v>30482814</v>
      </c>
      <c r="L45" s="44">
        <f t="shared" si="6"/>
        <v>-636500587</v>
      </c>
      <c r="M45" s="44">
        <f t="shared" si="6"/>
        <v>704087293</v>
      </c>
      <c r="N45" s="44">
        <f t="shared" si="6"/>
        <v>98069520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1720873120</v>
      </c>
      <c r="X45" s="44">
        <f t="shared" si="6"/>
        <v>582158532</v>
      </c>
      <c r="Y45" s="44">
        <f t="shared" si="6"/>
        <v>1138714588</v>
      </c>
      <c r="Z45" s="45">
        <f>+IF(X45&lt;&gt;0,+(Y45/X45)*100,0)</f>
        <v>195.60214707975797</v>
      </c>
      <c r="AA45" s="46">
        <f>+AA26-AA44</f>
        <v>1055581181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22795883</v>
      </c>
      <c r="D47" s="18"/>
      <c r="E47" s="19">
        <v>191306359</v>
      </c>
      <c r="F47" s="20">
        <v>191306359</v>
      </c>
      <c r="G47" s="20">
        <v>58221443</v>
      </c>
      <c r="H47" s="20">
        <v>-22706722</v>
      </c>
      <c r="I47" s="20">
        <v>6915863</v>
      </c>
      <c r="J47" s="20">
        <v>42430584</v>
      </c>
      <c r="K47" s="20">
        <v>5219931</v>
      </c>
      <c r="L47" s="20">
        <v>-6666823</v>
      </c>
      <c r="M47" s="20">
        <v>7660058</v>
      </c>
      <c r="N47" s="20">
        <v>6213166</v>
      </c>
      <c r="O47" s="20"/>
      <c r="P47" s="20"/>
      <c r="Q47" s="20"/>
      <c r="R47" s="20"/>
      <c r="S47" s="20"/>
      <c r="T47" s="20"/>
      <c r="U47" s="20"/>
      <c r="V47" s="20"/>
      <c r="W47" s="20">
        <v>48643750</v>
      </c>
      <c r="X47" s="20">
        <v>95245659</v>
      </c>
      <c r="Y47" s="20">
        <v>-46601909</v>
      </c>
      <c r="Z47" s="47">
        <v>-48.928118603284588</v>
      </c>
      <c r="AA47" s="22">
        <v>191306359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22795883</v>
      </c>
      <c r="D50" s="50">
        <f t="shared" ref="D50:Y50" si="7">SUM(D47:D49)</f>
        <v>0</v>
      </c>
      <c r="E50" s="51">
        <f t="shared" si="7"/>
        <v>191306359</v>
      </c>
      <c r="F50" s="52">
        <f t="shared" si="7"/>
        <v>191306359</v>
      </c>
      <c r="G50" s="52">
        <f t="shared" si="7"/>
        <v>58221443</v>
      </c>
      <c r="H50" s="52">
        <f t="shared" si="7"/>
        <v>-22706722</v>
      </c>
      <c r="I50" s="52">
        <f t="shared" si="7"/>
        <v>6915863</v>
      </c>
      <c r="J50" s="52">
        <f t="shared" si="7"/>
        <v>42430584</v>
      </c>
      <c r="K50" s="52">
        <f t="shared" si="7"/>
        <v>5219931</v>
      </c>
      <c r="L50" s="52">
        <f t="shared" si="7"/>
        <v>-6666823</v>
      </c>
      <c r="M50" s="52">
        <f t="shared" si="7"/>
        <v>7660058</v>
      </c>
      <c r="N50" s="52">
        <f t="shared" si="7"/>
        <v>6213166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48643750</v>
      </c>
      <c r="X50" s="52">
        <f t="shared" si="7"/>
        <v>95245659</v>
      </c>
      <c r="Y50" s="52">
        <f t="shared" si="7"/>
        <v>-46601909</v>
      </c>
      <c r="Z50" s="53">
        <f>+IF(X50&lt;&gt;0,+(Y50/X50)*100,0)</f>
        <v>-48.928118603284588</v>
      </c>
      <c r="AA50" s="54">
        <f>SUM(AA47:AA49)</f>
        <v>191306359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9306307</v>
      </c>
      <c r="D17" s="18"/>
      <c r="E17" s="19">
        <v>15381131</v>
      </c>
      <c r="F17" s="20">
        <v>15381131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7690565</v>
      </c>
      <c r="Y17" s="24">
        <v>-7690565</v>
      </c>
      <c r="Z17" s="25">
        <v>-100</v>
      </c>
      <c r="AA17" s="26">
        <v>15381131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9306307</v>
      </c>
      <c r="D25" s="29">
        <f t="shared" ref="D25:Y25" si="1">SUM(D15:D24)</f>
        <v>0</v>
      </c>
      <c r="E25" s="35">
        <f t="shared" si="1"/>
        <v>15381131</v>
      </c>
      <c r="F25" s="36">
        <f t="shared" si="1"/>
        <v>15381131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7690565</v>
      </c>
      <c r="Y25" s="36">
        <f t="shared" si="1"/>
        <v>-7690565</v>
      </c>
      <c r="Z25" s="37">
        <f>+IF(X25&lt;&gt;0,+(Y25/X25)*100,0)</f>
        <v>-100</v>
      </c>
      <c r="AA25" s="38">
        <f>SUM(AA15:AA24)</f>
        <v>15381131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9306307</v>
      </c>
      <c r="D26" s="29">
        <f>+D13+D25</f>
        <v>0</v>
      </c>
      <c r="E26" s="30">
        <f t="shared" si="2"/>
        <v>15381130</v>
      </c>
      <c r="F26" s="31">
        <f t="shared" si="2"/>
        <v>15381130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7690565</v>
      </c>
      <c r="Y26" s="31">
        <f t="shared" si="2"/>
        <v>-7690565</v>
      </c>
      <c r="Z26" s="32">
        <f>+IF(X26&lt;&gt;0,+(Y26/X26)*100,0)</f>
        <v>-100</v>
      </c>
      <c r="AA26" s="33">
        <f>+AA13+AA25</f>
        <v>15381130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599503</v>
      </c>
      <c r="D32" s="18"/>
      <c r="E32" s="19"/>
      <c r="F32" s="20"/>
      <c r="G32" s="20">
        <v>67437</v>
      </c>
      <c r="H32" s="20">
        <v>83220</v>
      </c>
      <c r="I32" s="20">
        <v>72177</v>
      </c>
      <c r="J32" s="20">
        <v>222834</v>
      </c>
      <c r="K32" s="20">
        <v>74465</v>
      </c>
      <c r="L32" s="20">
        <v>76609</v>
      </c>
      <c r="M32" s="20">
        <v>70486</v>
      </c>
      <c r="N32" s="20">
        <v>221560</v>
      </c>
      <c r="O32" s="20"/>
      <c r="P32" s="20"/>
      <c r="Q32" s="20"/>
      <c r="R32" s="20"/>
      <c r="S32" s="20"/>
      <c r="T32" s="20"/>
      <c r="U32" s="20"/>
      <c r="V32" s="20"/>
      <c r="W32" s="20">
        <v>444394</v>
      </c>
      <c r="X32" s="20"/>
      <c r="Y32" s="20">
        <v>444394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599503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67437</v>
      </c>
      <c r="H37" s="31">
        <f t="shared" si="3"/>
        <v>83220</v>
      </c>
      <c r="I37" s="31">
        <f t="shared" si="3"/>
        <v>72177</v>
      </c>
      <c r="J37" s="31">
        <f t="shared" si="3"/>
        <v>222834</v>
      </c>
      <c r="K37" s="31">
        <f t="shared" si="3"/>
        <v>74465</v>
      </c>
      <c r="L37" s="31">
        <f t="shared" si="3"/>
        <v>76609</v>
      </c>
      <c r="M37" s="31">
        <f t="shared" si="3"/>
        <v>70486</v>
      </c>
      <c r="N37" s="31">
        <f t="shared" si="3"/>
        <v>221560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444394</v>
      </c>
      <c r="X37" s="31">
        <f t="shared" si="3"/>
        <v>0</v>
      </c>
      <c r="Y37" s="31">
        <f t="shared" si="3"/>
        <v>444394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599503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67437</v>
      </c>
      <c r="H44" s="31">
        <f t="shared" si="5"/>
        <v>83220</v>
      </c>
      <c r="I44" s="31">
        <f t="shared" si="5"/>
        <v>72177</v>
      </c>
      <c r="J44" s="31">
        <f t="shared" si="5"/>
        <v>222834</v>
      </c>
      <c r="K44" s="31">
        <f t="shared" si="5"/>
        <v>74465</v>
      </c>
      <c r="L44" s="31">
        <f t="shared" si="5"/>
        <v>76609</v>
      </c>
      <c r="M44" s="31">
        <f t="shared" si="5"/>
        <v>70486</v>
      </c>
      <c r="N44" s="31">
        <f t="shared" si="5"/>
        <v>221560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444394</v>
      </c>
      <c r="X44" s="31">
        <f t="shared" si="5"/>
        <v>0</v>
      </c>
      <c r="Y44" s="31">
        <f t="shared" si="5"/>
        <v>444394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8706804</v>
      </c>
      <c r="D45" s="42">
        <f t="shared" si="6"/>
        <v>0</v>
      </c>
      <c r="E45" s="43">
        <f t="shared" si="6"/>
        <v>15381130</v>
      </c>
      <c r="F45" s="44">
        <f t="shared" si="6"/>
        <v>15381130</v>
      </c>
      <c r="G45" s="44">
        <f t="shared" si="6"/>
        <v>-67437</v>
      </c>
      <c r="H45" s="44">
        <f t="shared" si="6"/>
        <v>-83220</v>
      </c>
      <c r="I45" s="44">
        <f t="shared" si="6"/>
        <v>-72177</v>
      </c>
      <c r="J45" s="44">
        <f t="shared" si="6"/>
        <v>-222834</v>
      </c>
      <c r="K45" s="44">
        <f t="shared" si="6"/>
        <v>-74465</v>
      </c>
      <c r="L45" s="44">
        <f t="shared" si="6"/>
        <v>-76609</v>
      </c>
      <c r="M45" s="44">
        <f t="shared" si="6"/>
        <v>-70486</v>
      </c>
      <c r="N45" s="44">
        <f t="shared" si="6"/>
        <v>-221560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-444394</v>
      </c>
      <c r="X45" s="44">
        <f t="shared" si="6"/>
        <v>7690565</v>
      </c>
      <c r="Y45" s="44">
        <f t="shared" si="6"/>
        <v>-8134959</v>
      </c>
      <c r="Z45" s="45">
        <f>+IF(X45&lt;&gt;0,+(Y45/X45)*100,0)</f>
        <v>-105.7784311035665</v>
      </c>
      <c r="AA45" s="46">
        <f>+AA26-AA44</f>
        <v>15381130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74694299</v>
      </c>
      <c r="D6" s="18"/>
      <c r="E6" s="19">
        <v>91876944</v>
      </c>
      <c r="F6" s="20">
        <v>91876944</v>
      </c>
      <c r="G6" s="20">
        <v>85407915</v>
      </c>
      <c r="H6" s="20">
        <v>1714655</v>
      </c>
      <c r="I6" s="20">
        <v>1787006</v>
      </c>
      <c r="J6" s="20">
        <v>88909576</v>
      </c>
      <c r="K6" s="20">
        <v>1325044</v>
      </c>
      <c r="L6" s="20">
        <v>706705</v>
      </c>
      <c r="M6" s="20">
        <v>1950572</v>
      </c>
      <c r="N6" s="20">
        <v>3982321</v>
      </c>
      <c r="O6" s="20"/>
      <c r="P6" s="20"/>
      <c r="Q6" s="20"/>
      <c r="R6" s="20"/>
      <c r="S6" s="20"/>
      <c r="T6" s="20"/>
      <c r="U6" s="20"/>
      <c r="V6" s="20"/>
      <c r="W6" s="20">
        <v>92891897</v>
      </c>
      <c r="X6" s="20">
        <v>73151609</v>
      </c>
      <c r="Y6" s="20">
        <v>19740288</v>
      </c>
      <c r="Z6" s="21">
        <v>26.985446075423987</v>
      </c>
      <c r="AA6" s="22">
        <v>91876944</v>
      </c>
    </row>
    <row r="7" spans="1:27" ht="13.5" x14ac:dyDescent="0.25">
      <c r="A7" s="23" t="s">
        <v>35</v>
      </c>
      <c r="B7" s="17" t="s">
        <v>32</v>
      </c>
      <c r="C7" s="18">
        <v>-11609002</v>
      </c>
      <c r="D7" s="18"/>
      <c r="E7" s="19">
        <v>-1868508</v>
      </c>
      <c r="F7" s="20">
        <v>-1868508</v>
      </c>
      <c r="G7" s="20">
        <v>6044078</v>
      </c>
      <c r="H7" s="20">
        <v>-16026607</v>
      </c>
      <c r="I7" s="20">
        <v>-224366</v>
      </c>
      <c r="J7" s="20">
        <v>-10206895</v>
      </c>
      <c r="K7" s="20">
        <v>528661</v>
      </c>
      <c r="L7" s="20">
        <v>627477</v>
      </c>
      <c r="M7" s="20">
        <v>896908</v>
      </c>
      <c r="N7" s="20">
        <v>2053046</v>
      </c>
      <c r="O7" s="20"/>
      <c r="P7" s="20"/>
      <c r="Q7" s="20"/>
      <c r="R7" s="20"/>
      <c r="S7" s="20"/>
      <c r="T7" s="20"/>
      <c r="U7" s="20"/>
      <c r="V7" s="20"/>
      <c r="W7" s="20">
        <v>-8153849</v>
      </c>
      <c r="X7" s="20">
        <v>-852331</v>
      </c>
      <c r="Y7" s="20">
        <v>-7301518</v>
      </c>
      <c r="Z7" s="21">
        <v>856.65287312088856</v>
      </c>
      <c r="AA7" s="22">
        <v>-1868508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-65050</v>
      </c>
      <c r="F8" s="20">
        <v>-65050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-32526</v>
      </c>
      <c r="Y8" s="20">
        <v>32526</v>
      </c>
      <c r="Z8" s="21">
        <v>-100</v>
      </c>
      <c r="AA8" s="22">
        <v>-65050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-284572</v>
      </c>
      <c r="D10" s="18"/>
      <c r="E10" s="19">
        <v>-3407123</v>
      </c>
      <c r="F10" s="20">
        <v>-3407123</v>
      </c>
      <c r="G10" s="20">
        <v>-284573</v>
      </c>
      <c r="H10" s="20"/>
      <c r="I10" s="20"/>
      <c r="J10" s="20">
        <v>-284573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-284573</v>
      </c>
      <c r="X10" s="20">
        <v>-1800895</v>
      </c>
      <c r="Y10" s="20">
        <v>1516322</v>
      </c>
      <c r="Z10" s="21">
        <v>-84.198245872191322</v>
      </c>
      <c r="AA10" s="22">
        <v>-3407123</v>
      </c>
    </row>
    <row r="11" spans="1:27" ht="13.5" x14ac:dyDescent="0.25">
      <c r="A11" s="23" t="s">
        <v>39</v>
      </c>
      <c r="B11" s="17" t="s">
        <v>32</v>
      </c>
      <c r="C11" s="18">
        <v>-21469470</v>
      </c>
      <c r="D11" s="18"/>
      <c r="E11" s="19">
        <v>-23570820</v>
      </c>
      <c r="F11" s="20">
        <v>-23570820</v>
      </c>
      <c r="G11" s="24">
        <v>-21444764</v>
      </c>
      <c r="H11" s="24">
        <v>24706</v>
      </c>
      <c r="I11" s="24">
        <v>30202</v>
      </c>
      <c r="J11" s="20">
        <v>-21389856</v>
      </c>
      <c r="K11" s="24">
        <v>26735</v>
      </c>
      <c r="L11" s="24">
        <v>35197</v>
      </c>
      <c r="M11" s="20">
        <v>182799</v>
      </c>
      <c r="N11" s="24">
        <v>244731</v>
      </c>
      <c r="O11" s="24"/>
      <c r="P11" s="24"/>
      <c r="Q11" s="20"/>
      <c r="R11" s="24"/>
      <c r="S11" s="24"/>
      <c r="T11" s="20"/>
      <c r="U11" s="24"/>
      <c r="V11" s="24"/>
      <c r="W11" s="24">
        <v>-21145125</v>
      </c>
      <c r="X11" s="20">
        <v>-23570820</v>
      </c>
      <c r="Y11" s="24">
        <v>2425695</v>
      </c>
      <c r="Z11" s="25">
        <v>-10.291092970036681</v>
      </c>
      <c r="AA11" s="26">
        <v>-23570820</v>
      </c>
    </row>
    <row r="12" spans="1:27" ht="13.5" x14ac:dyDescent="0.25">
      <c r="A12" s="23" t="s">
        <v>40</v>
      </c>
      <c r="B12" s="17" t="s">
        <v>32</v>
      </c>
      <c r="C12" s="18">
        <v>-754958</v>
      </c>
      <c r="D12" s="18"/>
      <c r="E12" s="19">
        <v>-508725</v>
      </c>
      <c r="F12" s="20">
        <v>-508725</v>
      </c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>
        <v>-508725</v>
      </c>
      <c r="Y12" s="20">
        <v>-246233</v>
      </c>
      <c r="Z12" s="21">
        <v>48.401985355545726</v>
      </c>
      <c r="AA12" s="22">
        <v>-508725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40576297</v>
      </c>
      <c r="D13" s="29">
        <f>SUM(D6:D12)</f>
        <v>0</v>
      </c>
      <c r="E13" s="30">
        <f t="shared" si="0"/>
        <v>62456718</v>
      </c>
      <c r="F13" s="31">
        <f t="shared" si="0"/>
        <v>62456718</v>
      </c>
      <c r="G13" s="31">
        <f t="shared" si="0"/>
        <v>68967698</v>
      </c>
      <c r="H13" s="31">
        <f t="shared" si="0"/>
        <v>-14287246</v>
      </c>
      <c r="I13" s="31">
        <f t="shared" si="0"/>
        <v>1592842</v>
      </c>
      <c r="J13" s="31">
        <f t="shared" si="0"/>
        <v>56273294</v>
      </c>
      <c r="K13" s="31">
        <f t="shared" si="0"/>
        <v>1880440</v>
      </c>
      <c r="L13" s="31">
        <f t="shared" si="0"/>
        <v>1369379</v>
      </c>
      <c r="M13" s="31">
        <f t="shared" si="0"/>
        <v>3030279</v>
      </c>
      <c r="N13" s="31">
        <f t="shared" si="0"/>
        <v>6280098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62553392</v>
      </c>
      <c r="X13" s="31">
        <f t="shared" si="0"/>
        <v>46386312</v>
      </c>
      <c r="Y13" s="31">
        <f t="shared" si="0"/>
        <v>16167080</v>
      </c>
      <c r="Z13" s="32">
        <f>+IF(X13&lt;&gt;0,+(Y13/X13)*100,0)</f>
        <v>34.853126499903681</v>
      </c>
      <c r="AA13" s="33">
        <f>SUM(AA6:AA12)</f>
        <v>62456718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29094235</v>
      </c>
      <c r="D17" s="18"/>
      <c r="E17" s="19">
        <v>21652889</v>
      </c>
      <c r="F17" s="20">
        <v>21652889</v>
      </c>
      <c r="G17" s="24">
        <v>20752214</v>
      </c>
      <c r="H17" s="24">
        <v>8342022</v>
      </c>
      <c r="I17" s="24"/>
      <c r="J17" s="20">
        <v>29094236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29094236</v>
      </c>
      <c r="X17" s="20">
        <v>23652891</v>
      </c>
      <c r="Y17" s="24">
        <v>5441345</v>
      </c>
      <c r="Z17" s="25">
        <v>23.004989115284047</v>
      </c>
      <c r="AA17" s="26">
        <v>21652889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29094235</v>
      </c>
      <c r="D25" s="29">
        <f t="shared" ref="D25:Y25" si="1">SUM(D15:D24)</f>
        <v>0</v>
      </c>
      <c r="E25" s="35">
        <f t="shared" si="1"/>
        <v>21652889</v>
      </c>
      <c r="F25" s="36">
        <f t="shared" si="1"/>
        <v>21652889</v>
      </c>
      <c r="G25" s="36">
        <f t="shared" si="1"/>
        <v>20752214</v>
      </c>
      <c r="H25" s="36">
        <f t="shared" si="1"/>
        <v>8342022</v>
      </c>
      <c r="I25" s="36">
        <f t="shared" si="1"/>
        <v>0</v>
      </c>
      <c r="J25" s="36">
        <f t="shared" si="1"/>
        <v>29094236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29094236</v>
      </c>
      <c r="X25" s="36">
        <f t="shared" si="1"/>
        <v>23652891</v>
      </c>
      <c r="Y25" s="36">
        <f t="shared" si="1"/>
        <v>5441345</v>
      </c>
      <c r="Z25" s="37">
        <f>+IF(X25&lt;&gt;0,+(Y25/X25)*100,0)</f>
        <v>23.004989115284047</v>
      </c>
      <c r="AA25" s="38">
        <f>SUM(AA15:AA24)</f>
        <v>21652889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69670532</v>
      </c>
      <c r="D26" s="29">
        <f>+D13+D25</f>
        <v>0</v>
      </c>
      <c r="E26" s="30">
        <f t="shared" si="2"/>
        <v>84109607</v>
      </c>
      <c r="F26" s="31">
        <f t="shared" si="2"/>
        <v>84109607</v>
      </c>
      <c r="G26" s="31">
        <f t="shared" si="2"/>
        <v>89719912</v>
      </c>
      <c r="H26" s="31">
        <f t="shared" si="2"/>
        <v>-5945224</v>
      </c>
      <c r="I26" s="31">
        <f t="shared" si="2"/>
        <v>1592842</v>
      </c>
      <c r="J26" s="31">
        <f t="shared" si="2"/>
        <v>85367530</v>
      </c>
      <c r="K26" s="31">
        <f t="shared" si="2"/>
        <v>1880440</v>
      </c>
      <c r="L26" s="31">
        <f t="shared" si="2"/>
        <v>1369379</v>
      </c>
      <c r="M26" s="31">
        <f t="shared" si="2"/>
        <v>3030279</v>
      </c>
      <c r="N26" s="31">
        <f t="shared" si="2"/>
        <v>6280098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91647628</v>
      </c>
      <c r="X26" s="31">
        <f t="shared" si="2"/>
        <v>70039203</v>
      </c>
      <c r="Y26" s="31">
        <f t="shared" si="2"/>
        <v>21608425</v>
      </c>
      <c r="Z26" s="32">
        <f>+IF(X26&lt;&gt;0,+(Y26/X26)*100,0)</f>
        <v>30.851900185100622</v>
      </c>
      <c r="AA26" s="33">
        <f>+AA13+AA25</f>
        <v>84109607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-230268</v>
      </c>
      <c r="D31" s="18"/>
      <c r="E31" s="19">
        <v>-205004</v>
      </c>
      <c r="F31" s="20">
        <v>-205004</v>
      </c>
      <c r="G31" s="20">
        <v>-231754</v>
      </c>
      <c r="H31" s="20">
        <v>-2898</v>
      </c>
      <c r="I31" s="20">
        <v>-805</v>
      </c>
      <c r="J31" s="20">
        <v>-235457</v>
      </c>
      <c r="K31" s="20">
        <v>-1348</v>
      </c>
      <c r="L31" s="20">
        <v>-1356</v>
      </c>
      <c r="M31" s="20">
        <v>-2347</v>
      </c>
      <c r="N31" s="20">
        <v>-5051</v>
      </c>
      <c r="O31" s="20"/>
      <c r="P31" s="20"/>
      <c r="Q31" s="20"/>
      <c r="R31" s="20"/>
      <c r="S31" s="20"/>
      <c r="T31" s="20"/>
      <c r="U31" s="20"/>
      <c r="V31" s="20"/>
      <c r="W31" s="20">
        <v>-240508</v>
      </c>
      <c r="X31" s="20">
        <v>-205004</v>
      </c>
      <c r="Y31" s="20">
        <v>-35504</v>
      </c>
      <c r="Z31" s="21">
        <v>17.318686464654348</v>
      </c>
      <c r="AA31" s="22">
        <v>-205004</v>
      </c>
    </row>
    <row r="32" spans="1:27" ht="13.5" x14ac:dyDescent="0.25">
      <c r="A32" s="23" t="s">
        <v>59</v>
      </c>
      <c r="B32" s="17" t="s">
        <v>32</v>
      </c>
      <c r="C32" s="18">
        <v>9057059</v>
      </c>
      <c r="D32" s="18"/>
      <c r="E32" s="19">
        <v>2520836</v>
      </c>
      <c r="F32" s="20">
        <v>2520836</v>
      </c>
      <c r="G32" s="20">
        <v>8775268</v>
      </c>
      <c r="H32" s="20">
        <v>281214</v>
      </c>
      <c r="I32" s="20">
        <v>295833</v>
      </c>
      <c r="J32" s="20">
        <v>9352315</v>
      </c>
      <c r="K32" s="20">
        <v>308658</v>
      </c>
      <c r="L32" s="20">
        <v>607039</v>
      </c>
      <c r="M32" s="20">
        <v>-5997404</v>
      </c>
      <c r="N32" s="20">
        <v>-5081707</v>
      </c>
      <c r="O32" s="20"/>
      <c r="P32" s="20"/>
      <c r="Q32" s="20"/>
      <c r="R32" s="20"/>
      <c r="S32" s="20"/>
      <c r="T32" s="20"/>
      <c r="U32" s="20"/>
      <c r="V32" s="20"/>
      <c r="W32" s="20">
        <v>4270608</v>
      </c>
      <c r="X32" s="20">
        <v>4564293</v>
      </c>
      <c r="Y32" s="20">
        <v>-293685</v>
      </c>
      <c r="Z32" s="21">
        <v>-6.4344028746620774</v>
      </c>
      <c r="AA32" s="22">
        <v>2520836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-1110927</v>
      </c>
      <c r="N33" s="20">
        <v>-1110927</v>
      </c>
      <c r="O33" s="20"/>
      <c r="P33" s="20"/>
      <c r="Q33" s="20"/>
      <c r="R33" s="20"/>
      <c r="S33" s="20"/>
      <c r="T33" s="20"/>
      <c r="U33" s="20"/>
      <c r="V33" s="20"/>
      <c r="W33" s="20">
        <v>-1110927</v>
      </c>
      <c r="X33" s="20"/>
      <c r="Y33" s="20">
        <v>-1110927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9880976</v>
      </c>
      <c r="D35" s="18"/>
      <c r="E35" s="19">
        <v>11158274</v>
      </c>
      <c r="F35" s="20">
        <v>11158274</v>
      </c>
      <c r="G35" s="20">
        <v>10767617</v>
      </c>
      <c r="H35" s="20">
        <v>-273819</v>
      </c>
      <c r="I35" s="20">
        <v>305307</v>
      </c>
      <c r="J35" s="20">
        <v>10799105</v>
      </c>
      <c r="K35" s="20">
        <v>329671</v>
      </c>
      <c r="L35" s="20">
        <v>237072</v>
      </c>
      <c r="M35" s="20">
        <v>1465633</v>
      </c>
      <c r="N35" s="20">
        <v>2032376</v>
      </c>
      <c r="O35" s="20"/>
      <c r="P35" s="20"/>
      <c r="Q35" s="20"/>
      <c r="R35" s="20"/>
      <c r="S35" s="20"/>
      <c r="T35" s="20"/>
      <c r="U35" s="20"/>
      <c r="V35" s="20"/>
      <c r="W35" s="20">
        <v>12831481</v>
      </c>
      <c r="X35" s="20">
        <v>9500289</v>
      </c>
      <c r="Y35" s="20">
        <v>3331192</v>
      </c>
      <c r="Z35" s="21">
        <v>35.064112260163874</v>
      </c>
      <c r="AA35" s="22">
        <v>11158274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18707767</v>
      </c>
      <c r="D37" s="29">
        <f t="shared" ref="D37:Y37" si="3">SUM(D29:D36)</f>
        <v>0</v>
      </c>
      <c r="E37" s="30">
        <f t="shared" si="3"/>
        <v>13474106</v>
      </c>
      <c r="F37" s="31">
        <f t="shared" si="3"/>
        <v>13474106</v>
      </c>
      <c r="G37" s="31">
        <f t="shared" si="3"/>
        <v>19311131</v>
      </c>
      <c r="H37" s="31">
        <f t="shared" si="3"/>
        <v>4497</v>
      </c>
      <c r="I37" s="31">
        <f t="shared" si="3"/>
        <v>600335</v>
      </c>
      <c r="J37" s="31">
        <f t="shared" si="3"/>
        <v>19915963</v>
      </c>
      <c r="K37" s="31">
        <f t="shared" si="3"/>
        <v>636981</v>
      </c>
      <c r="L37" s="31">
        <f t="shared" si="3"/>
        <v>842755</v>
      </c>
      <c r="M37" s="31">
        <f t="shared" si="3"/>
        <v>-5645045</v>
      </c>
      <c r="N37" s="31">
        <f t="shared" si="3"/>
        <v>-4165309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15750654</v>
      </c>
      <c r="X37" s="31">
        <f t="shared" si="3"/>
        <v>13859578</v>
      </c>
      <c r="Y37" s="31">
        <f t="shared" si="3"/>
        <v>1891076</v>
      </c>
      <c r="Z37" s="32">
        <f>+IF(X37&lt;&gt;0,+(Y37/X37)*100,0)</f>
        <v>13.644542424018971</v>
      </c>
      <c r="AA37" s="33">
        <f>SUM(AA29:AA36)</f>
        <v>13474106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64331</v>
      </c>
      <c r="D39" s="18"/>
      <c r="E39" s="19">
        <v>24417</v>
      </c>
      <c r="F39" s="20">
        <v>24417</v>
      </c>
      <c r="G39" s="20">
        <v>64656</v>
      </c>
      <c r="H39" s="20">
        <v>318</v>
      </c>
      <c r="I39" s="20">
        <v>302</v>
      </c>
      <c r="J39" s="20">
        <v>65276</v>
      </c>
      <c r="K39" s="20">
        <v>306</v>
      </c>
      <c r="L39" s="20">
        <v>289</v>
      </c>
      <c r="M39" s="20">
        <v>13057</v>
      </c>
      <c r="N39" s="20">
        <v>13652</v>
      </c>
      <c r="O39" s="20"/>
      <c r="P39" s="20"/>
      <c r="Q39" s="20"/>
      <c r="R39" s="20"/>
      <c r="S39" s="20"/>
      <c r="T39" s="20"/>
      <c r="U39" s="20"/>
      <c r="V39" s="20"/>
      <c r="W39" s="20">
        <v>78928</v>
      </c>
      <c r="X39" s="20">
        <v>24417</v>
      </c>
      <c r="Y39" s="20">
        <v>54511</v>
      </c>
      <c r="Z39" s="21">
        <v>223.25019453659337</v>
      </c>
      <c r="AA39" s="22">
        <v>24417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64331</v>
      </c>
      <c r="D43" s="29">
        <f t="shared" ref="D43:Y43" si="4">SUM(D39:D42)</f>
        <v>0</v>
      </c>
      <c r="E43" s="35">
        <f t="shared" si="4"/>
        <v>24417</v>
      </c>
      <c r="F43" s="36">
        <f t="shared" si="4"/>
        <v>24417</v>
      </c>
      <c r="G43" s="36">
        <f t="shared" si="4"/>
        <v>64656</v>
      </c>
      <c r="H43" s="36">
        <f t="shared" si="4"/>
        <v>318</v>
      </c>
      <c r="I43" s="36">
        <f t="shared" si="4"/>
        <v>302</v>
      </c>
      <c r="J43" s="36">
        <f t="shared" si="4"/>
        <v>65276</v>
      </c>
      <c r="K43" s="36">
        <f t="shared" si="4"/>
        <v>306</v>
      </c>
      <c r="L43" s="36">
        <f t="shared" si="4"/>
        <v>289</v>
      </c>
      <c r="M43" s="36">
        <f t="shared" si="4"/>
        <v>13057</v>
      </c>
      <c r="N43" s="36">
        <f t="shared" si="4"/>
        <v>13652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78928</v>
      </c>
      <c r="X43" s="36">
        <f t="shared" si="4"/>
        <v>24417</v>
      </c>
      <c r="Y43" s="36">
        <f t="shared" si="4"/>
        <v>54511</v>
      </c>
      <c r="Z43" s="37">
        <f>+IF(X43&lt;&gt;0,+(Y43/X43)*100,0)</f>
        <v>223.25019453659337</v>
      </c>
      <c r="AA43" s="38">
        <f>SUM(AA39:AA42)</f>
        <v>24417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18772098</v>
      </c>
      <c r="D44" s="29">
        <f>+D37+D43</f>
        <v>0</v>
      </c>
      <c r="E44" s="30">
        <f t="shared" si="5"/>
        <v>13498523</v>
      </c>
      <c r="F44" s="31">
        <f t="shared" si="5"/>
        <v>13498523</v>
      </c>
      <c r="G44" s="31">
        <f t="shared" si="5"/>
        <v>19375787</v>
      </c>
      <c r="H44" s="31">
        <f t="shared" si="5"/>
        <v>4815</v>
      </c>
      <c r="I44" s="31">
        <f t="shared" si="5"/>
        <v>600637</v>
      </c>
      <c r="J44" s="31">
        <f t="shared" si="5"/>
        <v>19981239</v>
      </c>
      <c r="K44" s="31">
        <f t="shared" si="5"/>
        <v>637287</v>
      </c>
      <c r="L44" s="31">
        <f t="shared" si="5"/>
        <v>843044</v>
      </c>
      <c r="M44" s="31">
        <f t="shared" si="5"/>
        <v>-5631988</v>
      </c>
      <c r="N44" s="31">
        <f t="shared" si="5"/>
        <v>-4151657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15829582</v>
      </c>
      <c r="X44" s="31">
        <f t="shared" si="5"/>
        <v>13883995</v>
      </c>
      <c r="Y44" s="31">
        <f t="shared" si="5"/>
        <v>1945587</v>
      </c>
      <c r="Z44" s="32">
        <f>+IF(X44&lt;&gt;0,+(Y44/X44)*100,0)</f>
        <v>14.013164078494697</v>
      </c>
      <c r="AA44" s="33">
        <f>+AA37+AA43</f>
        <v>13498523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50898434</v>
      </c>
      <c r="D45" s="42">
        <f t="shared" si="6"/>
        <v>0</v>
      </c>
      <c r="E45" s="43">
        <f t="shared" si="6"/>
        <v>70611084</v>
      </c>
      <c r="F45" s="44">
        <f t="shared" si="6"/>
        <v>70611084</v>
      </c>
      <c r="G45" s="44">
        <f t="shared" si="6"/>
        <v>70344125</v>
      </c>
      <c r="H45" s="44">
        <f t="shared" si="6"/>
        <v>-5950039</v>
      </c>
      <c r="I45" s="44">
        <f t="shared" si="6"/>
        <v>992205</v>
      </c>
      <c r="J45" s="44">
        <f t="shared" si="6"/>
        <v>65386291</v>
      </c>
      <c r="K45" s="44">
        <f t="shared" si="6"/>
        <v>1243153</v>
      </c>
      <c r="L45" s="44">
        <f t="shared" si="6"/>
        <v>526335</v>
      </c>
      <c r="M45" s="44">
        <f t="shared" si="6"/>
        <v>8662267</v>
      </c>
      <c r="N45" s="44">
        <f t="shared" si="6"/>
        <v>10431755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75818046</v>
      </c>
      <c r="X45" s="44">
        <f t="shared" si="6"/>
        <v>56155208</v>
      </c>
      <c r="Y45" s="44">
        <f t="shared" si="6"/>
        <v>19662838</v>
      </c>
      <c r="Z45" s="45">
        <f>+IF(X45&lt;&gt;0,+(Y45/X45)*100,0)</f>
        <v>35.015163687043952</v>
      </c>
      <c r="AA45" s="46">
        <f>+AA26-AA44</f>
        <v>70611084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28911737</v>
      </c>
      <c r="F47" s="20">
        <v>28911737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14455866</v>
      </c>
      <c r="Y47" s="20">
        <v>-14455866</v>
      </c>
      <c r="Z47" s="47">
        <v>-100</v>
      </c>
      <c r="AA47" s="22">
        <v>28911737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28911737</v>
      </c>
      <c r="F50" s="52">
        <f t="shared" si="7"/>
        <v>28911737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14455866</v>
      </c>
      <c r="Y50" s="52">
        <f t="shared" si="7"/>
        <v>-14455866</v>
      </c>
      <c r="Z50" s="53">
        <f>+IF(X50&lt;&gt;0,+(Y50/X50)*100,0)</f>
        <v>-100</v>
      </c>
      <c r="AA50" s="54">
        <f>SUM(AA47:AA49)</f>
        <v>28911737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-7992226</v>
      </c>
      <c r="D6" s="18"/>
      <c r="E6" s="19">
        <v>12854956</v>
      </c>
      <c r="F6" s="20">
        <v>12854956</v>
      </c>
      <c r="G6" s="20"/>
      <c r="H6" s="20">
        <v>-1256261</v>
      </c>
      <c r="I6" s="20">
        <v>1155949</v>
      </c>
      <c r="J6" s="20">
        <v>-100312</v>
      </c>
      <c r="K6" s="20">
        <v>1408199</v>
      </c>
      <c r="L6" s="20">
        <v>1169188</v>
      </c>
      <c r="M6" s="20">
        <v>-778108</v>
      </c>
      <c r="N6" s="20">
        <v>1799279</v>
      </c>
      <c r="O6" s="20"/>
      <c r="P6" s="20"/>
      <c r="Q6" s="20"/>
      <c r="R6" s="20"/>
      <c r="S6" s="20"/>
      <c r="T6" s="20"/>
      <c r="U6" s="20"/>
      <c r="V6" s="20"/>
      <c r="W6" s="20">
        <v>1698967</v>
      </c>
      <c r="X6" s="20">
        <v>9654963</v>
      </c>
      <c r="Y6" s="20">
        <v>-7955996</v>
      </c>
      <c r="Z6" s="21">
        <v>-82.40317440885066</v>
      </c>
      <c r="AA6" s="22">
        <v>12854956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5161400</v>
      </c>
      <c r="F7" s="20">
        <v>5161400</v>
      </c>
      <c r="G7" s="20"/>
      <c r="H7" s="20">
        <v>2930055</v>
      </c>
      <c r="I7" s="20">
        <v>1364903</v>
      </c>
      <c r="J7" s="20">
        <v>4294958</v>
      </c>
      <c r="K7" s="20">
        <v>663400</v>
      </c>
      <c r="L7" s="20">
        <v>-413853</v>
      </c>
      <c r="M7" s="20">
        <v>1900230</v>
      </c>
      <c r="N7" s="20">
        <v>2149777</v>
      </c>
      <c r="O7" s="20"/>
      <c r="P7" s="20"/>
      <c r="Q7" s="20"/>
      <c r="R7" s="20"/>
      <c r="S7" s="20"/>
      <c r="T7" s="20"/>
      <c r="U7" s="20"/>
      <c r="V7" s="20"/>
      <c r="W7" s="20">
        <v>6444735</v>
      </c>
      <c r="X7" s="20">
        <v>2476820</v>
      </c>
      <c r="Y7" s="20">
        <v>3967915</v>
      </c>
      <c r="Z7" s="21">
        <v>160.20199287796447</v>
      </c>
      <c r="AA7" s="22">
        <v>5161400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-2805069</v>
      </c>
      <c r="F8" s="20">
        <v>-2805069</v>
      </c>
      <c r="G8" s="20"/>
      <c r="H8" s="20">
        <v>-2519622</v>
      </c>
      <c r="I8" s="20">
        <v>759848</v>
      </c>
      <c r="J8" s="20">
        <v>-1759774</v>
      </c>
      <c r="K8" s="20">
        <v>1010393</v>
      </c>
      <c r="L8" s="20">
        <v>346031</v>
      </c>
      <c r="M8" s="20">
        <v>1080523</v>
      </c>
      <c r="N8" s="20">
        <v>2436947</v>
      </c>
      <c r="O8" s="20"/>
      <c r="P8" s="20"/>
      <c r="Q8" s="20"/>
      <c r="R8" s="20"/>
      <c r="S8" s="20"/>
      <c r="T8" s="20"/>
      <c r="U8" s="20"/>
      <c r="V8" s="20"/>
      <c r="W8" s="20">
        <v>677173</v>
      </c>
      <c r="X8" s="20">
        <v>-1402536</v>
      </c>
      <c r="Y8" s="20">
        <v>2079709</v>
      </c>
      <c r="Z8" s="21">
        <v>-148.28204053229291</v>
      </c>
      <c r="AA8" s="22">
        <v>-2805069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-7992226</v>
      </c>
      <c r="D13" s="29">
        <f>SUM(D6:D12)</f>
        <v>0</v>
      </c>
      <c r="E13" s="30">
        <f t="shared" si="0"/>
        <v>15211287</v>
      </c>
      <c r="F13" s="31">
        <f t="shared" si="0"/>
        <v>15211287</v>
      </c>
      <c r="G13" s="31">
        <f t="shared" si="0"/>
        <v>0</v>
      </c>
      <c r="H13" s="31">
        <f t="shared" si="0"/>
        <v>-845828</v>
      </c>
      <c r="I13" s="31">
        <f t="shared" si="0"/>
        <v>3280700</v>
      </c>
      <c r="J13" s="31">
        <f t="shared" si="0"/>
        <v>2434872</v>
      </c>
      <c r="K13" s="31">
        <f t="shared" si="0"/>
        <v>3081992</v>
      </c>
      <c r="L13" s="31">
        <f t="shared" si="0"/>
        <v>1101366</v>
      </c>
      <c r="M13" s="31">
        <f t="shared" si="0"/>
        <v>2202645</v>
      </c>
      <c r="N13" s="31">
        <f t="shared" si="0"/>
        <v>6386003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8820875</v>
      </c>
      <c r="X13" s="31">
        <f t="shared" si="0"/>
        <v>10729247</v>
      </c>
      <c r="Y13" s="31">
        <f t="shared" si="0"/>
        <v>-1908372</v>
      </c>
      <c r="Z13" s="32">
        <f>+IF(X13&lt;&gt;0,+(Y13/X13)*100,0)</f>
        <v>-17.786634980068968</v>
      </c>
      <c r="AA13" s="33">
        <f>SUM(AA6:AA12)</f>
        <v>15211287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203088820</v>
      </c>
      <c r="D17" s="18"/>
      <c r="E17" s="19">
        <v>2634006</v>
      </c>
      <c r="F17" s="20">
        <v>2634006</v>
      </c>
      <c r="G17" s="24"/>
      <c r="H17" s="24">
        <v>192423839</v>
      </c>
      <c r="I17" s="24"/>
      <c r="J17" s="20">
        <v>192423839</v>
      </c>
      <c r="K17" s="24">
        <v>-3550331</v>
      </c>
      <c r="L17" s="24">
        <v>-887583</v>
      </c>
      <c r="M17" s="20">
        <v>810124</v>
      </c>
      <c r="N17" s="24">
        <v>-3627790</v>
      </c>
      <c r="O17" s="24"/>
      <c r="P17" s="24"/>
      <c r="Q17" s="20"/>
      <c r="R17" s="24"/>
      <c r="S17" s="24"/>
      <c r="T17" s="20"/>
      <c r="U17" s="24"/>
      <c r="V17" s="24"/>
      <c r="W17" s="24">
        <v>188796049</v>
      </c>
      <c r="X17" s="20">
        <v>-1325496</v>
      </c>
      <c r="Y17" s="24">
        <v>190121545</v>
      </c>
      <c r="Z17" s="25">
        <v>-14343.426536179664</v>
      </c>
      <c r="AA17" s="26">
        <v>2634006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203088820</v>
      </c>
      <c r="D25" s="29">
        <f t="shared" ref="D25:Y25" si="1">SUM(D15:D24)</f>
        <v>0</v>
      </c>
      <c r="E25" s="35">
        <f t="shared" si="1"/>
        <v>2634006</v>
      </c>
      <c r="F25" s="36">
        <f t="shared" si="1"/>
        <v>2634006</v>
      </c>
      <c r="G25" s="36">
        <f t="shared" si="1"/>
        <v>0</v>
      </c>
      <c r="H25" s="36">
        <f t="shared" si="1"/>
        <v>192423839</v>
      </c>
      <c r="I25" s="36">
        <f t="shared" si="1"/>
        <v>0</v>
      </c>
      <c r="J25" s="36">
        <f t="shared" si="1"/>
        <v>192423839</v>
      </c>
      <c r="K25" s="36">
        <f t="shared" si="1"/>
        <v>-3550331</v>
      </c>
      <c r="L25" s="36">
        <f t="shared" si="1"/>
        <v>-887583</v>
      </c>
      <c r="M25" s="36">
        <f t="shared" si="1"/>
        <v>810124</v>
      </c>
      <c r="N25" s="36">
        <f t="shared" si="1"/>
        <v>-3627790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188796049</v>
      </c>
      <c r="X25" s="36">
        <f t="shared" si="1"/>
        <v>-1325496</v>
      </c>
      <c r="Y25" s="36">
        <f t="shared" si="1"/>
        <v>190121545</v>
      </c>
      <c r="Z25" s="37">
        <f>+IF(X25&lt;&gt;0,+(Y25/X25)*100,0)</f>
        <v>-14343.426536179664</v>
      </c>
      <c r="AA25" s="38">
        <f>SUM(AA15:AA24)</f>
        <v>2634006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195096594</v>
      </c>
      <c r="D26" s="29">
        <f>+D13+D25</f>
        <v>0</v>
      </c>
      <c r="E26" s="30">
        <f t="shared" si="2"/>
        <v>17845293</v>
      </c>
      <c r="F26" s="31">
        <f t="shared" si="2"/>
        <v>17845293</v>
      </c>
      <c r="G26" s="31">
        <f t="shared" si="2"/>
        <v>0</v>
      </c>
      <c r="H26" s="31">
        <f t="shared" si="2"/>
        <v>191578011</v>
      </c>
      <c r="I26" s="31">
        <f t="shared" si="2"/>
        <v>3280700</v>
      </c>
      <c r="J26" s="31">
        <f t="shared" si="2"/>
        <v>194858711</v>
      </c>
      <c r="K26" s="31">
        <f t="shared" si="2"/>
        <v>-468339</v>
      </c>
      <c r="L26" s="31">
        <f t="shared" si="2"/>
        <v>213783</v>
      </c>
      <c r="M26" s="31">
        <f t="shared" si="2"/>
        <v>3012769</v>
      </c>
      <c r="N26" s="31">
        <f t="shared" si="2"/>
        <v>2758213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197616924</v>
      </c>
      <c r="X26" s="31">
        <f t="shared" si="2"/>
        <v>9403751</v>
      </c>
      <c r="Y26" s="31">
        <f t="shared" si="2"/>
        <v>188213173</v>
      </c>
      <c r="Z26" s="32">
        <f>+IF(X26&lt;&gt;0,+(Y26/X26)*100,0)</f>
        <v>2001.4691265219592</v>
      </c>
      <c r="AA26" s="33">
        <f>+AA13+AA25</f>
        <v>17845293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-1900000</v>
      </c>
      <c r="F32" s="20">
        <v>-1900000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-1900000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-1900000</v>
      </c>
      <c r="F37" s="31">
        <f t="shared" si="3"/>
        <v>-1900000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-1900000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-1900000</v>
      </c>
      <c r="F44" s="31">
        <f t="shared" si="5"/>
        <v>-1900000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-1900000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195096594</v>
      </c>
      <c r="D45" s="42">
        <f t="shared" si="6"/>
        <v>0</v>
      </c>
      <c r="E45" s="43">
        <f t="shared" si="6"/>
        <v>19745293</v>
      </c>
      <c r="F45" s="44">
        <f t="shared" si="6"/>
        <v>19745293</v>
      </c>
      <c r="G45" s="44">
        <f t="shared" si="6"/>
        <v>0</v>
      </c>
      <c r="H45" s="44">
        <f t="shared" si="6"/>
        <v>191578011</v>
      </c>
      <c r="I45" s="44">
        <f t="shared" si="6"/>
        <v>3280700</v>
      </c>
      <c r="J45" s="44">
        <f t="shared" si="6"/>
        <v>194858711</v>
      </c>
      <c r="K45" s="44">
        <f t="shared" si="6"/>
        <v>-468339</v>
      </c>
      <c r="L45" s="44">
        <f t="shared" si="6"/>
        <v>213783</v>
      </c>
      <c r="M45" s="44">
        <f t="shared" si="6"/>
        <v>3012769</v>
      </c>
      <c r="N45" s="44">
        <f t="shared" si="6"/>
        <v>2758213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197616924</v>
      </c>
      <c r="X45" s="44">
        <f t="shared" si="6"/>
        <v>9403751</v>
      </c>
      <c r="Y45" s="44">
        <f t="shared" si="6"/>
        <v>188213173</v>
      </c>
      <c r="Z45" s="45">
        <f>+IF(X45&lt;&gt;0,+(Y45/X45)*100,0)</f>
        <v>2001.4691265219592</v>
      </c>
      <c r="AA45" s="46">
        <f>+AA26-AA44</f>
        <v>19745293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19745293</v>
      </c>
      <c r="F47" s="20">
        <v>19745293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9403751</v>
      </c>
      <c r="Y47" s="20">
        <v>-9403751</v>
      </c>
      <c r="Z47" s="47">
        <v>-100</v>
      </c>
      <c r="AA47" s="22">
        <v>19745293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19745293</v>
      </c>
      <c r="F50" s="52">
        <f t="shared" si="7"/>
        <v>19745293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9403751</v>
      </c>
      <c r="Y50" s="52">
        <f t="shared" si="7"/>
        <v>-9403751</v>
      </c>
      <c r="Z50" s="53">
        <f>+IF(X50&lt;&gt;0,+(Y50/X50)*100,0)</f>
        <v>-100</v>
      </c>
      <c r="AA50" s="54">
        <f>SUM(AA47:AA49)</f>
        <v>19745293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-387090</v>
      </c>
      <c r="D6" s="18"/>
      <c r="E6" s="19">
        <v>-4475645</v>
      </c>
      <c r="F6" s="20">
        <v>-4475645</v>
      </c>
      <c r="G6" s="20"/>
      <c r="H6" s="20">
        <v>3865</v>
      </c>
      <c r="I6" s="20"/>
      <c r="J6" s="20">
        <v>3865</v>
      </c>
      <c r="K6" s="20"/>
      <c r="L6" s="20">
        <v>378428</v>
      </c>
      <c r="M6" s="20">
        <v>138636</v>
      </c>
      <c r="N6" s="20">
        <v>517064</v>
      </c>
      <c r="O6" s="20"/>
      <c r="P6" s="20"/>
      <c r="Q6" s="20"/>
      <c r="R6" s="20"/>
      <c r="S6" s="20"/>
      <c r="T6" s="20"/>
      <c r="U6" s="20"/>
      <c r="V6" s="20"/>
      <c r="W6" s="20">
        <v>520929</v>
      </c>
      <c r="X6" s="20">
        <v>-2237814</v>
      </c>
      <c r="Y6" s="20">
        <v>2758743</v>
      </c>
      <c r="Z6" s="21">
        <v>-123.27847622724677</v>
      </c>
      <c r="AA6" s="22">
        <v>-4475645</v>
      </c>
    </row>
    <row r="7" spans="1:27" ht="13.5" x14ac:dyDescent="0.25">
      <c r="A7" s="23" t="s">
        <v>35</v>
      </c>
      <c r="B7" s="17" t="s">
        <v>32</v>
      </c>
      <c r="C7" s="18">
        <v>4216084</v>
      </c>
      <c r="D7" s="18"/>
      <c r="E7" s="19">
        <v>-273429</v>
      </c>
      <c r="F7" s="20">
        <v>-273429</v>
      </c>
      <c r="G7" s="20"/>
      <c r="H7" s="20">
        <v>-3865</v>
      </c>
      <c r="I7" s="20"/>
      <c r="J7" s="20">
        <v>-3865</v>
      </c>
      <c r="K7" s="20"/>
      <c r="L7" s="20">
        <v>469845</v>
      </c>
      <c r="M7" s="20">
        <v>285741</v>
      </c>
      <c r="N7" s="20">
        <v>755586</v>
      </c>
      <c r="O7" s="20"/>
      <c r="P7" s="20"/>
      <c r="Q7" s="20"/>
      <c r="R7" s="20"/>
      <c r="S7" s="20"/>
      <c r="T7" s="20"/>
      <c r="U7" s="20"/>
      <c r="V7" s="20"/>
      <c r="W7" s="20">
        <v>751721</v>
      </c>
      <c r="X7" s="20">
        <v>-136716</v>
      </c>
      <c r="Y7" s="20">
        <v>888437</v>
      </c>
      <c r="Z7" s="21">
        <v>-649.84127680739641</v>
      </c>
      <c r="AA7" s="22">
        <v>-273429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3828994</v>
      </c>
      <c r="D13" s="29">
        <f>SUM(D6:D12)</f>
        <v>0</v>
      </c>
      <c r="E13" s="30">
        <f t="shared" si="0"/>
        <v>-4749074</v>
      </c>
      <c r="F13" s="31">
        <f t="shared" si="0"/>
        <v>-4749074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848273</v>
      </c>
      <c r="M13" s="31">
        <f t="shared" si="0"/>
        <v>424377</v>
      </c>
      <c r="N13" s="31">
        <f t="shared" si="0"/>
        <v>1272650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1272650</v>
      </c>
      <c r="X13" s="31">
        <f t="shared" si="0"/>
        <v>-2374530</v>
      </c>
      <c r="Y13" s="31">
        <f t="shared" si="0"/>
        <v>3647180</v>
      </c>
      <c r="Z13" s="32">
        <f>+IF(X13&lt;&gt;0,+(Y13/X13)*100,0)</f>
        <v>-153.59586949838496</v>
      </c>
      <c r="AA13" s="33">
        <f>SUM(AA6:AA12)</f>
        <v>-4749074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6342025</v>
      </c>
      <c r="F17" s="20">
        <v>6342025</v>
      </c>
      <c r="G17" s="24">
        <v>6933888</v>
      </c>
      <c r="H17" s="24"/>
      <c r="I17" s="24"/>
      <c r="J17" s="20">
        <v>6933888</v>
      </c>
      <c r="K17" s="24">
        <v>851862</v>
      </c>
      <c r="L17" s="24">
        <v>764390</v>
      </c>
      <c r="M17" s="20">
        <v>144495</v>
      </c>
      <c r="N17" s="24">
        <v>1760747</v>
      </c>
      <c r="O17" s="24"/>
      <c r="P17" s="24"/>
      <c r="Q17" s="20"/>
      <c r="R17" s="24"/>
      <c r="S17" s="24"/>
      <c r="T17" s="20"/>
      <c r="U17" s="24"/>
      <c r="V17" s="24"/>
      <c r="W17" s="24">
        <v>8694635</v>
      </c>
      <c r="X17" s="20">
        <v>3171012</v>
      </c>
      <c r="Y17" s="24">
        <v>5523623</v>
      </c>
      <c r="Z17" s="25">
        <v>174.1911730387649</v>
      </c>
      <c r="AA17" s="26">
        <v>6342025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6342025</v>
      </c>
      <c r="F25" s="36">
        <f t="shared" si="1"/>
        <v>6342025</v>
      </c>
      <c r="G25" s="36">
        <f t="shared" si="1"/>
        <v>6933888</v>
      </c>
      <c r="H25" s="36">
        <f t="shared" si="1"/>
        <v>0</v>
      </c>
      <c r="I25" s="36">
        <f t="shared" si="1"/>
        <v>0</v>
      </c>
      <c r="J25" s="36">
        <f t="shared" si="1"/>
        <v>6933888</v>
      </c>
      <c r="K25" s="36">
        <f t="shared" si="1"/>
        <v>851862</v>
      </c>
      <c r="L25" s="36">
        <f t="shared" si="1"/>
        <v>764390</v>
      </c>
      <c r="M25" s="36">
        <f t="shared" si="1"/>
        <v>144495</v>
      </c>
      <c r="N25" s="36">
        <f t="shared" si="1"/>
        <v>1760747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8694635</v>
      </c>
      <c r="X25" s="36">
        <f t="shared" si="1"/>
        <v>3171012</v>
      </c>
      <c r="Y25" s="36">
        <f t="shared" si="1"/>
        <v>5523623</v>
      </c>
      <c r="Z25" s="37">
        <f>+IF(X25&lt;&gt;0,+(Y25/X25)*100,0)</f>
        <v>174.1911730387649</v>
      </c>
      <c r="AA25" s="38">
        <f>SUM(AA15:AA24)</f>
        <v>6342025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3828994</v>
      </c>
      <c r="D26" s="29">
        <f>+D13+D25</f>
        <v>0</v>
      </c>
      <c r="E26" s="30">
        <f t="shared" si="2"/>
        <v>1592951</v>
      </c>
      <c r="F26" s="31">
        <f t="shared" si="2"/>
        <v>1592951</v>
      </c>
      <c r="G26" s="31">
        <f t="shared" si="2"/>
        <v>6933888</v>
      </c>
      <c r="H26" s="31">
        <f t="shared" si="2"/>
        <v>0</v>
      </c>
      <c r="I26" s="31">
        <f t="shared" si="2"/>
        <v>0</v>
      </c>
      <c r="J26" s="31">
        <f t="shared" si="2"/>
        <v>6933888</v>
      </c>
      <c r="K26" s="31">
        <f t="shared" si="2"/>
        <v>851862</v>
      </c>
      <c r="L26" s="31">
        <f t="shared" si="2"/>
        <v>1612663</v>
      </c>
      <c r="M26" s="31">
        <f t="shared" si="2"/>
        <v>568872</v>
      </c>
      <c r="N26" s="31">
        <f t="shared" si="2"/>
        <v>3033397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9967285</v>
      </c>
      <c r="X26" s="31">
        <f t="shared" si="2"/>
        <v>796482</v>
      </c>
      <c r="Y26" s="31">
        <f t="shared" si="2"/>
        <v>9170803</v>
      </c>
      <c r="Z26" s="32">
        <f>+IF(X26&lt;&gt;0,+(Y26/X26)*100,0)</f>
        <v>1151.4137168197146</v>
      </c>
      <c r="AA26" s="33">
        <f>+AA13+AA25</f>
        <v>1592951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-4800834</v>
      </c>
      <c r="D32" s="18"/>
      <c r="E32" s="19"/>
      <c r="F32" s="20"/>
      <c r="G32" s="20">
        <v>-20769047</v>
      </c>
      <c r="H32" s="20"/>
      <c r="I32" s="20">
        <v>170644</v>
      </c>
      <c r="J32" s="20">
        <v>-20598403</v>
      </c>
      <c r="K32" s="20">
        <v>1051673</v>
      </c>
      <c r="L32" s="20">
        <v>969648</v>
      </c>
      <c r="M32" s="20">
        <v>516796</v>
      </c>
      <c r="N32" s="20">
        <v>2538117</v>
      </c>
      <c r="O32" s="20"/>
      <c r="P32" s="20"/>
      <c r="Q32" s="20"/>
      <c r="R32" s="20"/>
      <c r="S32" s="20"/>
      <c r="T32" s="20"/>
      <c r="U32" s="20"/>
      <c r="V32" s="20"/>
      <c r="W32" s="20">
        <v>-18060286</v>
      </c>
      <c r="X32" s="20"/>
      <c r="Y32" s="20">
        <v>-18060286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-4800834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-20769047</v>
      </c>
      <c r="H37" s="31">
        <f t="shared" si="3"/>
        <v>0</v>
      </c>
      <c r="I37" s="31">
        <f t="shared" si="3"/>
        <v>170644</v>
      </c>
      <c r="J37" s="31">
        <f t="shared" si="3"/>
        <v>-20598403</v>
      </c>
      <c r="K37" s="31">
        <f t="shared" si="3"/>
        <v>1051673</v>
      </c>
      <c r="L37" s="31">
        <f t="shared" si="3"/>
        <v>969648</v>
      </c>
      <c r="M37" s="31">
        <f t="shared" si="3"/>
        <v>516796</v>
      </c>
      <c r="N37" s="31">
        <f t="shared" si="3"/>
        <v>2538117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-18060286</v>
      </c>
      <c r="X37" s="31">
        <f t="shared" si="3"/>
        <v>0</v>
      </c>
      <c r="Y37" s="31">
        <f t="shared" si="3"/>
        <v>-18060286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-4800834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-20769047</v>
      </c>
      <c r="H44" s="31">
        <f t="shared" si="5"/>
        <v>0</v>
      </c>
      <c r="I44" s="31">
        <f t="shared" si="5"/>
        <v>170644</v>
      </c>
      <c r="J44" s="31">
        <f t="shared" si="5"/>
        <v>-20598403</v>
      </c>
      <c r="K44" s="31">
        <f t="shared" si="5"/>
        <v>1051673</v>
      </c>
      <c r="L44" s="31">
        <f t="shared" si="5"/>
        <v>969648</v>
      </c>
      <c r="M44" s="31">
        <f t="shared" si="5"/>
        <v>516796</v>
      </c>
      <c r="N44" s="31">
        <f t="shared" si="5"/>
        <v>2538117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-18060286</v>
      </c>
      <c r="X44" s="31">
        <f t="shared" si="5"/>
        <v>0</v>
      </c>
      <c r="Y44" s="31">
        <f t="shared" si="5"/>
        <v>-18060286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8629828</v>
      </c>
      <c r="D45" s="42">
        <f t="shared" si="6"/>
        <v>0</v>
      </c>
      <c r="E45" s="43">
        <f t="shared" si="6"/>
        <v>1592951</v>
      </c>
      <c r="F45" s="44">
        <f t="shared" si="6"/>
        <v>1592951</v>
      </c>
      <c r="G45" s="44">
        <f t="shared" si="6"/>
        <v>27702935</v>
      </c>
      <c r="H45" s="44">
        <f t="shared" si="6"/>
        <v>0</v>
      </c>
      <c r="I45" s="44">
        <f t="shared" si="6"/>
        <v>-170644</v>
      </c>
      <c r="J45" s="44">
        <f t="shared" si="6"/>
        <v>27532291</v>
      </c>
      <c r="K45" s="44">
        <f t="shared" si="6"/>
        <v>-199811</v>
      </c>
      <c r="L45" s="44">
        <f t="shared" si="6"/>
        <v>643015</v>
      </c>
      <c r="M45" s="44">
        <f t="shared" si="6"/>
        <v>52076</v>
      </c>
      <c r="N45" s="44">
        <f t="shared" si="6"/>
        <v>495280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28027571</v>
      </c>
      <c r="X45" s="44">
        <f t="shared" si="6"/>
        <v>796482</v>
      </c>
      <c r="Y45" s="44">
        <f t="shared" si="6"/>
        <v>27231089</v>
      </c>
      <c r="Z45" s="45">
        <f>+IF(X45&lt;&gt;0,+(Y45/X45)*100,0)</f>
        <v>3418.9208293470538</v>
      </c>
      <c r="AA45" s="46">
        <f>+AA26-AA44</f>
        <v>1592951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13519212</v>
      </c>
      <c r="D6" s="18"/>
      <c r="E6" s="19">
        <v>8273005</v>
      </c>
      <c r="F6" s="20">
        <v>8273005</v>
      </c>
      <c r="G6" s="20">
        <v>1022779</v>
      </c>
      <c r="H6" s="20">
        <v>1484287</v>
      </c>
      <c r="I6" s="20">
        <v>2965133</v>
      </c>
      <c r="J6" s="20">
        <v>5472199</v>
      </c>
      <c r="K6" s="20">
        <v>1102608</v>
      </c>
      <c r="L6" s="20">
        <v>1230765</v>
      </c>
      <c r="M6" s="20">
        <v>1304805</v>
      </c>
      <c r="N6" s="20">
        <v>3638178</v>
      </c>
      <c r="O6" s="20"/>
      <c r="P6" s="20"/>
      <c r="Q6" s="20"/>
      <c r="R6" s="20"/>
      <c r="S6" s="20"/>
      <c r="T6" s="20"/>
      <c r="U6" s="20"/>
      <c r="V6" s="20"/>
      <c r="W6" s="20">
        <v>9110377</v>
      </c>
      <c r="X6" s="20">
        <v>4136508</v>
      </c>
      <c r="Y6" s="20">
        <v>4973869</v>
      </c>
      <c r="Z6" s="21">
        <v>120.2431857982627</v>
      </c>
      <c r="AA6" s="22">
        <v>8273005</v>
      </c>
    </row>
    <row r="7" spans="1:27" ht="13.5" x14ac:dyDescent="0.25">
      <c r="A7" s="23" t="s">
        <v>35</v>
      </c>
      <c r="B7" s="17" t="s">
        <v>32</v>
      </c>
      <c r="C7" s="18">
        <v>2830106</v>
      </c>
      <c r="D7" s="18"/>
      <c r="E7" s="19">
        <v>-5412451</v>
      </c>
      <c r="F7" s="20">
        <v>-5412451</v>
      </c>
      <c r="G7" s="20">
        <v>464951</v>
      </c>
      <c r="H7" s="20">
        <v>-82545</v>
      </c>
      <c r="I7" s="20">
        <v>444467</v>
      </c>
      <c r="J7" s="20">
        <v>826873</v>
      </c>
      <c r="K7" s="20">
        <v>343286</v>
      </c>
      <c r="L7" s="20">
        <v>102275</v>
      </c>
      <c r="M7" s="20">
        <v>338903</v>
      </c>
      <c r="N7" s="20">
        <v>784464</v>
      </c>
      <c r="O7" s="20"/>
      <c r="P7" s="20"/>
      <c r="Q7" s="20"/>
      <c r="R7" s="20"/>
      <c r="S7" s="20"/>
      <c r="T7" s="20"/>
      <c r="U7" s="20"/>
      <c r="V7" s="20"/>
      <c r="W7" s="20">
        <v>1611337</v>
      </c>
      <c r="X7" s="20">
        <v>-2706228</v>
      </c>
      <c r="Y7" s="20">
        <v>4317565</v>
      </c>
      <c r="Z7" s="21">
        <v>-159.54180505116346</v>
      </c>
      <c r="AA7" s="22">
        <v>-5412451</v>
      </c>
    </row>
    <row r="8" spans="1:27" ht="13.5" x14ac:dyDescent="0.25">
      <c r="A8" s="23" t="s">
        <v>36</v>
      </c>
      <c r="B8" s="17" t="s">
        <v>32</v>
      </c>
      <c r="C8" s="18">
        <v>-297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-81663</v>
      </c>
      <c r="D10" s="18"/>
      <c r="E10" s="19"/>
      <c r="F10" s="20"/>
      <c r="G10" s="20"/>
      <c r="H10" s="20"/>
      <c r="I10" s="20">
        <v>-4933</v>
      </c>
      <c r="J10" s="20">
        <v>-4933</v>
      </c>
      <c r="K10" s="20">
        <v>-8</v>
      </c>
      <c r="L10" s="20"/>
      <c r="M10" s="20"/>
      <c r="N10" s="20">
        <v>-8</v>
      </c>
      <c r="O10" s="20"/>
      <c r="P10" s="20"/>
      <c r="Q10" s="20"/>
      <c r="R10" s="20"/>
      <c r="S10" s="20"/>
      <c r="T10" s="20"/>
      <c r="U10" s="20"/>
      <c r="V10" s="20"/>
      <c r="W10" s="20">
        <v>-4941</v>
      </c>
      <c r="X10" s="20"/>
      <c r="Y10" s="20">
        <v>-4941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16267358</v>
      </c>
      <c r="D13" s="29">
        <f>SUM(D6:D12)</f>
        <v>0</v>
      </c>
      <c r="E13" s="30">
        <f t="shared" si="0"/>
        <v>2860554</v>
      </c>
      <c r="F13" s="31">
        <f t="shared" si="0"/>
        <v>2860554</v>
      </c>
      <c r="G13" s="31">
        <f t="shared" si="0"/>
        <v>1487730</v>
      </c>
      <c r="H13" s="31">
        <f t="shared" si="0"/>
        <v>1401742</v>
      </c>
      <c r="I13" s="31">
        <f t="shared" si="0"/>
        <v>3404667</v>
      </c>
      <c r="J13" s="31">
        <f t="shared" si="0"/>
        <v>6294139</v>
      </c>
      <c r="K13" s="31">
        <f t="shared" si="0"/>
        <v>1445886</v>
      </c>
      <c r="L13" s="31">
        <f t="shared" si="0"/>
        <v>1333040</v>
      </c>
      <c r="M13" s="31">
        <f t="shared" si="0"/>
        <v>1643708</v>
      </c>
      <c r="N13" s="31">
        <f t="shared" si="0"/>
        <v>4422634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10716773</v>
      </c>
      <c r="X13" s="31">
        <f t="shared" si="0"/>
        <v>1430280</v>
      </c>
      <c r="Y13" s="31">
        <f t="shared" si="0"/>
        <v>9286493</v>
      </c>
      <c r="Z13" s="32">
        <f>+IF(X13&lt;&gt;0,+(Y13/X13)*100,0)</f>
        <v>649.27797354364179</v>
      </c>
      <c r="AA13" s="33">
        <f>SUM(AA6:AA12)</f>
        <v>2860554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-3808596</v>
      </c>
      <c r="D17" s="18"/>
      <c r="E17" s="19">
        <v>28947757</v>
      </c>
      <c r="F17" s="20">
        <v>28947757</v>
      </c>
      <c r="G17" s="24"/>
      <c r="H17" s="24"/>
      <c r="I17" s="24"/>
      <c r="J17" s="20"/>
      <c r="K17" s="24"/>
      <c r="L17" s="24">
        <v>1911158</v>
      </c>
      <c r="M17" s="20">
        <v>569824</v>
      </c>
      <c r="N17" s="24">
        <v>2480982</v>
      </c>
      <c r="O17" s="24"/>
      <c r="P17" s="24"/>
      <c r="Q17" s="20"/>
      <c r="R17" s="24"/>
      <c r="S17" s="24"/>
      <c r="T17" s="20"/>
      <c r="U17" s="24"/>
      <c r="V17" s="24"/>
      <c r="W17" s="24">
        <v>2480982</v>
      </c>
      <c r="X17" s="20">
        <v>14473878</v>
      </c>
      <c r="Y17" s="24">
        <v>-11992896</v>
      </c>
      <c r="Z17" s="25">
        <v>-82.858899321937074</v>
      </c>
      <c r="AA17" s="26">
        <v>28947757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-3808596</v>
      </c>
      <c r="D25" s="29">
        <f t="shared" ref="D25:Y25" si="1">SUM(D15:D24)</f>
        <v>0</v>
      </c>
      <c r="E25" s="35">
        <f t="shared" si="1"/>
        <v>28947757</v>
      </c>
      <c r="F25" s="36">
        <f t="shared" si="1"/>
        <v>28947757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1911158</v>
      </c>
      <c r="M25" s="36">
        <f t="shared" si="1"/>
        <v>569824</v>
      </c>
      <c r="N25" s="36">
        <f t="shared" si="1"/>
        <v>2480982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2480982</v>
      </c>
      <c r="X25" s="36">
        <f t="shared" si="1"/>
        <v>14473878</v>
      </c>
      <c r="Y25" s="36">
        <f t="shared" si="1"/>
        <v>-11992896</v>
      </c>
      <c r="Z25" s="37">
        <f>+IF(X25&lt;&gt;0,+(Y25/X25)*100,0)</f>
        <v>-82.858899321937074</v>
      </c>
      <c r="AA25" s="38">
        <f>SUM(AA15:AA24)</f>
        <v>28947757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12458762</v>
      </c>
      <c r="D26" s="29">
        <f>+D13+D25</f>
        <v>0</v>
      </c>
      <c r="E26" s="30">
        <f t="shared" si="2"/>
        <v>31808311</v>
      </c>
      <c r="F26" s="31">
        <f t="shared" si="2"/>
        <v>31808311</v>
      </c>
      <c r="G26" s="31">
        <f t="shared" si="2"/>
        <v>1487730</v>
      </c>
      <c r="H26" s="31">
        <f t="shared" si="2"/>
        <v>1401742</v>
      </c>
      <c r="I26" s="31">
        <f t="shared" si="2"/>
        <v>3404667</v>
      </c>
      <c r="J26" s="31">
        <f t="shared" si="2"/>
        <v>6294139</v>
      </c>
      <c r="K26" s="31">
        <f t="shared" si="2"/>
        <v>1445886</v>
      </c>
      <c r="L26" s="31">
        <f t="shared" si="2"/>
        <v>3244198</v>
      </c>
      <c r="M26" s="31">
        <f t="shared" si="2"/>
        <v>2213532</v>
      </c>
      <c r="N26" s="31">
        <f t="shared" si="2"/>
        <v>6903616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13197755</v>
      </c>
      <c r="X26" s="31">
        <f t="shared" si="2"/>
        <v>15904158</v>
      </c>
      <c r="Y26" s="31">
        <f t="shared" si="2"/>
        <v>-2706403</v>
      </c>
      <c r="Z26" s="32">
        <f>+IF(X26&lt;&gt;0,+(Y26/X26)*100,0)</f>
        <v>-17.016952422127595</v>
      </c>
      <c r="AA26" s="33">
        <f>+AA13+AA25</f>
        <v>31808311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11022279</v>
      </c>
      <c r="D32" s="18"/>
      <c r="E32" s="19"/>
      <c r="F32" s="20"/>
      <c r="G32" s="20">
        <v>589550</v>
      </c>
      <c r="H32" s="20">
        <v>688147</v>
      </c>
      <c r="I32" s="20">
        <v>651476</v>
      </c>
      <c r="J32" s="20">
        <v>1929173</v>
      </c>
      <c r="K32" s="20">
        <v>819860</v>
      </c>
      <c r="L32" s="20">
        <v>2701882</v>
      </c>
      <c r="M32" s="20">
        <v>1732130</v>
      </c>
      <c r="N32" s="20">
        <v>5253872</v>
      </c>
      <c r="O32" s="20"/>
      <c r="P32" s="20"/>
      <c r="Q32" s="20"/>
      <c r="R32" s="20"/>
      <c r="S32" s="20"/>
      <c r="T32" s="20"/>
      <c r="U32" s="20"/>
      <c r="V32" s="20"/>
      <c r="W32" s="20">
        <v>7183045</v>
      </c>
      <c r="X32" s="20"/>
      <c r="Y32" s="20">
        <v>7183045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-4785794</v>
      </c>
      <c r="D33" s="18"/>
      <c r="E33" s="19"/>
      <c r="F33" s="20"/>
      <c r="G33" s="20"/>
      <c r="H33" s="20"/>
      <c r="I33" s="20">
        <v>2000000</v>
      </c>
      <c r="J33" s="20">
        <v>2000000</v>
      </c>
      <c r="K33" s="20"/>
      <c r="L33" s="20">
        <v>7802168</v>
      </c>
      <c r="M33" s="20">
        <v>-655297</v>
      </c>
      <c r="N33" s="20">
        <v>7146871</v>
      </c>
      <c r="O33" s="20"/>
      <c r="P33" s="20"/>
      <c r="Q33" s="20"/>
      <c r="R33" s="20"/>
      <c r="S33" s="20"/>
      <c r="T33" s="20"/>
      <c r="U33" s="20"/>
      <c r="V33" s="20"/>
      <c r="W33" s="20">
        <v>9146871</v>
      </c>
      <c r="X33" s="20"/>
      <c r="Y33" s="20">
        <v>9146871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6236485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589550</v>
      </c>
      <c r="H37" s="31">
        <f t="shared" si="3"/>
        <v>688147</v>
      </c>
      <c r="I37" s="31">
        <f t="shared" si="3"/>
        <v>2651476</v>
      </c>
      <c r="J37" s="31">
        <f t="shared" si="3"/>
        <v>3929173</v>
      </c>
      <c r="K37" s="31">
        <f t="shared" si="3"/>
        <v>819860</v>
      </c>
      <c r="L37" s="31">
        <f t="shared" si="3"/>
        <v>10504050</v>
      </c>
      <c r="M37" s="31">
        <f t="shared" si="3"/>
        <v>1076833</v>
      </c>
      <c r="N37" s="31">
        <f t="shared" si="3"/>
        <v>12400743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16329916</v>
      </c>
      <c r="X37" s="31">
        <f t="shared" si="3"/>
        <v>0</v>
      </c>
      <c r="Y37" s="31">
        <f t="shared" si="3"/>
        <v>16329916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6236485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589550</v>
      </c>
      <c r="H44" s="31">
        <f t="shared" si="5"/>
        <v>688147</v>
      </c>
      <c r="I44" s="31">
        <f t="shared" si="5"/>
        <v>2651476</v>
      </c>
      <c r="J44" s="31">
        <f t="shared" si="5"/>
        <v>3929173</v>
      </c>
      <c r="K44" s="31">
        <f t="shared" si="5"/>
        <v>819860</v>
      </c>
      <c r="L44" s="31">
        <f t="shared" si="5"/>
        <v>10504050</v>
      </c>
      <c r="M44" s="31">
        <f t="shared" si="5"/>
        <v>1076833</v>
      </c>
      <c r="N44" s="31">
        <f t="shared" si="5"/>
        <v>12400743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16329916</v>
      </c>
      <c r="X44" s="31">
        <f t="shared" si="5"/>
        <v>0</v>
      </c>
      <c r="Y44" s="31">
        <f t="shared" si="5"/>
        <v>16329916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6222277</v>
      </c>
      <c r="D45" s="42">
        <f t="shared" si="6"/>
        <v>0</v>
      </c>
      <c r="E45" s="43">
        <f t="shared" si="6"/>
        <v>31808311</v>
      </c>
      <c r="F45" s="44">
        <f t="shared" si="6"/>
        <v>31808311</v>
      </c>
      <c r="G45" s="44">
        <f t="shared" si="6"/>
        <v>898180</v>
      </c>
      <c r="H45" s="44">
        <f t="shared" si="6"/>
        <v>713595</v>
      </c>
      <c r="I45" s="44">
        <f t="shared" si="6"/>
        <v>753191</v>
      </c>
      <c r="J45" s="44">
        <f t="shared" si="6"/>
        <v>2364966</v>
      </c>
      <c r="K45" s="44">
        <f t="shared" si="6"/>
        <v>626026</v>
      </c>
      <c r="L45" s="44">
        <f t="shared" si="6"/>
        <v>-7259852</v>
      </c>
      <c r="M45" s="44">
        <f t="shared" si="6"/>
        <v>1136699</v>
      </c>
      <c r="N45" s="44">
        <f t="shared" si="6"/>
        <v>-5497127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-3132161</v>
      </c>
      <c r="X45" s="44">
        <f t="shared" si="6"/>
        <v>15904158</v>
      </c>
      <c r="Y45" s="44">
        <f t="shared" si="6"/>
        <v>-19036319</v>
      </c>
      <c r="Z45" s="45">
        <f>+IF(X45&lt;&gt;0,+(Y45/X45)*100,0)</f>
        <v>-119.69397562574517</v>
      </c>
      <c r="AA45" s="46">
        <f>+AA26-AA44</f>
        <v>31808311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16681954</v>
      </c>
      <c r="D17" s="18"/>
      <c r="E17" s="19">
        <v>25359321</v>
      </c>
      <c r="F17" s="20">
        <v>25359321</v>
      </c>
      <c r="G17" s="24"/>
      <c r="H17" s="24">
        <v>16681954</v>
      </c>
      <c r="I17" s="24"/>
      <c r="J17" s="20">
        <v>16681954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16681954</v>
      </c>
      <c r="X17" s="20">
        <v>12679662</v>
      </c>
      <c r="Y17" s="24">
        <v>4002292</v>
      </c>
      <c r="Z17" s="25">
        <v>31.564658427014852</v>
      </c>
      <c r="AA17" s="26">
        <v>25359321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16681954</v>
      </c>
      <c r="D25" s="29">
        <f t="shared" ref="D25:Y25" si="1">SUM(D15:D24)</f>
        <v>0</v>
      </c>
      <c r="E25" s="35">
        <f t="shared" si="1"/>
        <v>25359321</v>
      </c>
      <c r="F25" s="36">
        <f t="shared" si="1"/>
        <v>25359321</v>
      </c>
      <c r="G25" s="36">
        <f t="shared" si="1"/>
        <v>0</v>
      </c>
      <c r="H25" s="36">
        <f t="shared" si="1"/>
        <v>16681954</v>
      </c>
      <c r="I25" s="36">
        <f t="shared" si="1"/>
        <v>0</v>
      </c>
      <c r="J25" s="36">
        <f t="shared" si="1"/>
        <v>16681954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16681954</v>
      </c>
      <c r="X25" s="36">
        <f t="shared" si="1"/>
        <v>12679662</v>
      </c>
      <c r="Y25" s="36">
        <f t="shared" si="1"/>
        <v>4002292</v>
      </c>
      <c r="Z25" s="37">
        <f>+IF(X25&lt;&gt;0,+(Y25/X25)*100,0)</f>
        <v>31.564658427014852</v>
      </c>
      <c r="AA25" s="38">
        <f>SUM(AA15:AA24)</f>
        <v>25359321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16681954</v>
      </c>
      <c r="D26" s="29">
        <f>+D13+D25</f>
        <v>0</v>
      </c>
      <c r="E26" s="30">
        <f t="shared" si="2"/>
        <v>25359321</v>
      </c>
      <c r="F26" s="31">
        <f t="shared" si="2"/>
        <v>25359321</v>
      </c>
      <c r="G26" s="31">
        <f t="shared" si="2"/>
        <v>0</v>
      </c>
      <c r="H26" s="31">
        <f t="shared" si="2"/>
        <v>16681954</v>
      </c>
      <c r="I26" s="31">
        <f t="shared" si="2"/>
        <v>0</v>
      </c>
      <c r="J26" s="31">
        <f t="shared" si="2"/>
        <v>16681954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16681954</v>
      </c>
      <c r="X26" s="31">
        <f t="shared" si="2"/>
        <v>12679662</v>
      </c>
      <c r="Y26" s="31">
        <f t="shared" si="2"/>
        <v>4002292</v>
      </c>
      <c r="Z26" s="32">
        <f>+IF(X26&lt;&gt;0,+(Y26/X26)*100,0)</f>
        <v>31.564658427014852</v>
      </c>
      <c r="AA26" s="33">
        <f>+AA13+AA25</f>
        <v>25359321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16681954</v>
      </c>
      <c r="D45" s="42">
        <f t="shared" si="6"/>
        <v>0</v>
      </c>
      <c r="E45" s="43">
        <f t="shared" si="6"/>
        <v>25359321</v>
      </c>
      <c r="F45" s="44">
        <f t="shared" si="6"/>
        <v>25359321</v>
      </c>
      <c r="G45" s="44">
        <f t="shared" si="6"/>
        <v>0</v>
      </c>
      <c r="H45" s="44">
        <f t="shared" si="6"/>
        <v>16681954</v>
      </c>
      <c r="I45" s="44">
        <f t="shared" si="6"/>
        <v>0</v>
      </c>
      <c r="J45" s="44">
        <f t="shared" si="6"/>
        <v>16681954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16681954</v>
      </c>
      <c r="X45" s="44">
        <f t="shared" si="6"/>
        <v>12679662</v>
      </c>
      <c r="Y45" s="44">
        <f t="shared" si="6"/>
        <v>4002292</v>
      </c>
      <c r="Z45" s="45">
        <f>+IF(X45&lt;&gt;0,+(Y45/X45)*100,0)</f>
        <v>31.564658427014852</v>
      </c>
      <c r="AA45" s="46">
        <f>+AA26-AA44</f>
        <v>25359321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4738959</v>
      </c>
      <c r="D47" s="18"/>
      <c r="E47" s="19">
        <v>6446080</v>
      </c>
      <c r="F47" s="20">
        <v>6446080</v>
      </c>
      <c r="G47" s="20"/>
      <c r="H47" s="20">
        <v>5156409</v>
      </c>
      <c r="I47" s="20">
        <v>-29741</v>
      </c>
      <c r="J47" s="20">
        <v>5126668</v>
      </c>
      <c r="K47" s="20">
        <v>50520</v>
      </c>
      <c r="L47" s="20">
        <v>45801</v>
      </c>
      <c r="M47" s="20"/>
      <c r="N47" s="20">
        <v>96321</v>
      </c>
      <c r="O47" s="20"/>
      <c r="P47" s="20"/>
      <c r="Q47" s="20"/>
      <c r="R47" s="20"/>
      <c r="S47" s="20"/>
      <c r="T47" s="20"/>
      <c r="U47" s="20"/>
      <c r="V47" s="20"/>
      <c r="W47" s="20">
        <v>5222989</v>
      </c>
      <c r="X47" s="20">
        <v>3223044</v>
      </c>
      <c r="Y47" s="20">
        <v>1999945</v>
      </c>
      <c r="Z47" s="47">
        <v>62.051433365476861</v>
      </c>
      <c r="AA47" s="22">
        <v>6446080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4738959</v>
      </c>
      <c r="D50" s="50">
        <f t="shared" ref="D50:Y50" si="7">SUM(D47:D49)</f>
        <v>0</v>
      </c>
      <c r="E50" s="51">
        <f t="shared" si="7"/>
        <v>6446080</v>
      </c>
      <c r="F50" s="52">
        <f t="shared" si="7"/>
        <v>6446080</v>
      </c>
      <c r="G50" s="52">
        <f t="shared" si="7"/>
        <v>0</v>
      </c>
      <c r="H50" s="52">
        <f t="shared" si="7"/>
        <v>5156409</v>
      </c>
      <c r="I50" s="52">
        <f t="shared" si="7"/>
        <v>-29741</v>
      </c>
      <c r="J50" s="52">
        <f t="shared" si="7"/>
        <v>5126668</v>
      </c>
      <c r="K50" s="52">
        <f t="shared" si="7"/>
        <v>50520</v>
      </c>
      <c r="L50" s="52">
        <f t="shared" si="7"/>
        <v>45801</v>
      </c>
      <c r="M50" s="52">
        <f t="shared" si="7"/>
        <v>0</v>
      </c>
      <c r="N50" s="52">
        <f t="shared" si="7"/>
        <v>96321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5222989</v>
      </c>
      <c r="X50" s="52">
        <f t="shared" si="7"/>
        <v>3223044</v>
      </c>
      <c r="Y50" s="52">
        <f t="shared" si="7"/>
        <v>1999945</v>
      </c>
      <c r="Z50" s="53">
        <f>+IF(X50&lt;&gt;0,+(Y50/X50)*100,0)</f>
        <v>62.051433365476861</v>
      </c>
      <c r="AA50" s="54">
        <f>SUM(AA47:AA49)</f>
        <v>6446080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51147775</v>
      </c>
      <c r="D17" s="18"/>
      <c r="E17" s="19">
        <v>60343707</v>
      </c>
      <c r="F17" s="20">
        <v>60343707</v>
      </c>
      <c r="G17" s="24">
        <v>53294844</v>
      </c>
      <c r="H17" s="24">
        <v>-1631802</v>
      </c>
      <c r="I17" s="24">
        <v>515518</v>
      </c>
      <c r="J17" s="20">
        <v>52178560</v>
      </c>
      <c r="K17" s="24">
        <v>607829</v>
      </c>
      <c r="L17" s="24">
        <v>1653058</v>
      </c>
      <c r="M17" s="20">
        <v>128740</v>
      </c>
      <c r="N17" s="24">
        <v>2389627</v>
      </c>
      <c r="O17" s="24"/>
      <c r="P17" s="24"/>
      <c r="Q17" s="20"/>
      <c r="R17" s="24"/>
      <c r="S17" s="24"/>
      <c r="T17" s="20"/>
      <c r="U17" s="24"/>
      <c r="V17" s="24"/>
      <c r="W17" s="24">
        <v>54568187</v>
      </c>
      <c r="X17" s="20">
        <v>30171864</v>
      </c>
      <c r="Y17" s="24">
        <v>24396323</v>
      </c>
      <c r="Z17" s="25">
        <v>80.857858168789306</v>
      </c>
      <c r="AA17" s="26">
        <v>60343707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511492</v>
      </c>
      <c r="D21" s="18"/>
      <c r="E21" s="19">
        <v>510582</v>
      </c>
      <c r="F21" s="20">
        <v>510582</v>
      </c>
      <c r="G21" s="20">
        <v>632522</v>
      </c>
      <c r="H21" s="20">
        <v>-121030</v>
      </c>
      <c r="I21" s="20"/>
      <c r="J21" s="20">
        <v>511492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511492</v>
      </c>
      <c r="X21" s="20">
        <v>255294</v>
      </c>
      <c r="Y21" s="20">
        <v>256198</v>
      </c>
      <c r="Z21" s="21">
        <v>100.35410154566891</v>
      </c>
      <c r="AA21" s="22">
        <v>510582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51659267</v>
      </c>
      <c r="D25" s="29">
        <f t="shared" ref="D25:Y25" si="1">SUM(D15:D24)</f>
        <v>0</v>
      </c>
      <c r="E25" s="35">
        <f t="shared" si="1"/>
        <v>60854289</v>
      </c>
      <c r="F25" s="36">
        <f t="shared" si="1"/>
        <v>60854289</v>
      </c>
      <c r="G25" s="36">
        <f t="shared" si="1"/>
        <v>53927366</v>
      </c>
      <c r="H25" s="36">
        <f t="shared" si="1"/>
        <v>-1752832</v>
      </c>
      <c r="I25" s="36">
        <f t="shared" si="1"/>
        <v>515518</v>
      </c>
      <c r="J25" s="36">
        <f t="shared" si="1"/>
        <v>52690052</v>
      </c>
      <c r="K25" s="36">
        <f t="shared" si="1"/>
        <v>607829</v>
      </c>
      <c r="L25" s="36">
        <f t="shared" si="1"/>
        <v>1653058</v>
      </c>
      <c r="M25" s="36">
        <f t="shared" si="1"/>
        <v>128740</v>
      </c>
      <c r="N25" s="36">
        <f t="shared" si="1"/>
        <v>2389627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55079679</v>
      </c>
      <c r="X25" s="36">
        <f t="shared" si="1"/>
        <v>30427158</v>
      </c>
      <c r="Y25" s="36">
        <f t="shared" si="1"/>
        <v>24652521</v>
      </c>
      <c r="Z25" s="37">
        <f>+IF(X25&lt;&gt;0,+(Y25/X25)*100,0)</f>
        <v>81.021438150746775</v>
      </c>
      <c r="AA25" s="38">
        <f>SUM(AA15:AA24)</f>
        <v>60854289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51659267</v>
      </c>
      <c r="D26" s="29">
        <f>+D13+D25</f>
        <v>0</v>
      </c>
      <c r="E26" s="30">
        <f t="shared" si="2"/>
        <v>60854289</v>
      </c>
      <c r="F26" s="31">
        <f t="shared" si="2"/>
        <v>60854289</v>
      </c>
      <c r="G26" s="31">
        <f t="shared" si="2"/>
        <v>53927366</v>
      </c>
      <c r="H26" s="31">
        <f t="shared" si="2"/>
        <v>-1752832</v>
      </c>
      <c r="I26" s="31">
        <f t="shared" si="2"/>
        <v>515518</v>
      </c>
      <c r="J26" s="31">
        <f t="shared" si="2"/>
        <v>52690052</v>
      </c>
      <c r="K26" s="31">
        <f t="shared" si="2"/>
        <v>607829</v>
      </c>
      <c r="L26" s="31">
        <f t="shared" si="2"/>
        <v>1653058</v>
      </c>
      <c r="M26" s="31">
        <f t="shared" si="2"/>
        <v>128740</v>
      </c>
      <c r="N26" s="31">
        <f t="shared" si="2"/>
        <v>2389627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55079679</v>
      </c>
      <c r="X26" s="31">
        <f t="shared" si="2"/>
        <v>30427158</v>
      </c>
      <c r="Y26" s="31">
        <f t="shared" si="2"/>
        <v>24652521</v>
      </c>
      <c r="Z26" s="32">
        <f>+IF(X26&lt;&gt;0,+(Y26/X26)*100,0)</f>
        <v>81.021438150746775</v>
      </c>
      <c r="AA26" s="33">
        <f>+AA13+AA25</f>
        <v>60854289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51659267</v>
      </c>
      <c r="D45" s="42">
        <f t="shared" si="6"/>
        <v>0</v>
      </c>
      <c r="E45" s="43">
        <f t="shared" si="6"/>
        <v>60854289</v>
      </c>
      <c r="F45" s="44">
        <f t="shared" si="6"/>
        <v>60854289</v>
      </c>
      <c r="G45" s="44">
        <f t="shared" si="6"/>
        <v>53927366</v>
      </c>
      <c r="H45" s="44">
        <f t="shared" si="6"/>
        <v>-1752832</v>
      </c>
      <c r="I45" s="44">
        <f t="shared" si="6"/>
        <v>515518</v>
      </c>
      <c r="J45" s="44">
        <f t="shared" si="6"/>
        <v>52690052</v>
      </c>
      <c r="K45" s="44">
        <f t="shared" si="6"/>
        <v>607829</v>
      </c>
      <c r="L45" s="44">
        <f t="shared" si="6"/>
        <v>1653058</v>
      </c>
      <c r="M45" s="44">
        <f t="shared" si="6"/>
        <v>128740</v>
      </c>
      <c r="N45" s="44">
        <f t="shared" si="6"/>
        <v>2389627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55079679</v>
      </c>
      <c r="X45" s="44">
        <f t="shared" si="6"/>
        <v>30427158</v>
      </c>
      <c r="Y45" s="44">
        <f t="shared" si="6"/>
        <v>24652521</v>
      </c>
      <c r="Z45" s="45">
        <f>+IF(X45&lt;&gt;0,+(Y45/X45)*100,0)</f>
        <v>81.021438150746775</v>
      </c>
      <c r="AA45" s="46">
        <f>+AA26-AA44</f>
        <v>60854289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50155152</v>
      </c>
      <c r="D47" s="18"/>
      <c r="E47" s="19">
        <v>5664340</v>
      </c>
      <c r="F47" s="20">
        <v>5664340</v>
      </c>
      <c r="G47" s="20">
        <v>55561820</v>
      </c>
      <c r="H47" s="20">
        <v>-2672551</v>
      </c>
      <c r="I47" s="20">
        <v>322317</v>
      </c>
      <c r="J47" s="20">
        <v>53211586</v>
      </c>
      <c r="K47" s="20">
        <v>364338</v>
      </c>
      <c r="L47" s="20">
        <v>219078</v>
      </c>
      <c r="M47" s="20">
        <v>19222</v>
      </c>
      <c r="N47" s="20">
        <v>602638</v>
      </c>
      <c r="O47" s="20"/>
      <c r="P47" s="20"/>
      <c r="Q47" s="20"/>
      <c r="R47" s="20"/>
      <c r="S47" s="20"/>
      <c r="T47" s="20"/>
      <c r="U47" s="20"/>
      <c r="V47" s="20"/>
      <c r="W47" s="20">
        <v>53814224</v>
      </c>
      <c r="X47" s="20">
        <v>2832168</v>
      </c>
      <c r="Y47" s="20">
        <v>50982056</v>
      </c>
      <c r="Z47" s="47">
        <v>1800.1070557961252</v>
      </c>
      <c r="AA47" s="22">
        <v>5664340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50155152</v>
      </c>
      <c r="D50" s="50">
        <f t="shared" ref="D50:Y50" si="7">SUM(D47:D49)</f>
        <v>0</v>
      </c>
      <c r="E50" s="51">
        <f t="shared" si="7"/>
        <v>5664340</v>
      </c>
      <c r="F50" s="52">
        <f t="shared" si="7"/>
        <v>5664340</v>
      </c>
      <c r="G50" s="52">
        <f t="shared" si="7"/>
        <v>55561820</v>
      </c>
      <c r="H50" s="52">
        <f t="shared" si="7"/>
        <v>-2672551</v>
      </c>
      <c r="I50" s="52">
        <f t="shared" si="7"/>
        <v>322317</v>
      </c>
      <c r="J50" s="52">
        <f t="shared" si="7"/>
        <v>53211586</v>
      </c>
      <c r="K50" s="52">
        <f t="shared" si="7"/>
        <v>364338</v>
      </c>
      <c r="L50" s="52">
        <f t="shared" si="7"/>
        <v>219078</v>
      </c>
      <c r="M50" s="52">
        <f t="shared" si="7"/>
        <v>19222</v>
      </c>
      <c r="N50" s="52">
        <f t="shared" si="7"/>
        <v>602638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53814224</v>
      </c>
      <c r="X50" s="52">
        <f t="shared" si="7"/>
        <v>2832168</v>
      </c>
      <c r="Y50" s="52">
        <f t="shared" si="7"/>
        <v>50982056</v>
      </c>
      <c r="Z50" s="53">
        <f>+IF(X50&lt;&gt;0,+(Y50/X50)*100,0)</f>
        <v>1800.1070557961252</v>
      </c>
      <c r="AA50" s="54">
        <f>SUM(AA47:AA49)</f>
        <v>5664340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888095</v>
      </c>
      <c r="D7" s="18"/>
      <c r="E7" s="19">
        <v>5646941</v>
      </c>
      <c r="F7" s="20">
        <v>5646941</v>
      </c>
      <c r="G7" s="20"/>
      <c r="H7" s="20">
        <v>202952</v>
      </c>
      <c r="I7" s="20">
        <v>161323</v>
      </c>
      <c r="J7" s="20">
        <v>364275</v>
      </c>
      <c r="K7" s="20">
        <v>1046583</v>
      </c>
      <c r="L7" s="20">
        <v>99247</v>
      </c>
      <c r="M7" s="20">
        <v>174911</v>
      </c>
      <c r="N7" s="20">
        <v>1320741</v>
      </c>
      <c r="O7" s="20"/>
      <c r="P7" s="20"/>
      <c r="Q7" s="20"/>
      <c r="R7" s="20"/>
      <c r="S7" s="20"/>
      <c r="T7" s="20"/>
      <c r="U7" s="20"/>
      <c r="V7" s="20"/>
      <c r="W7" s="20">
        <v>1685016</v>
      </c>
      <c r="X7" s="20">
        <v>2823479</v>
      </c>
      <c r="Y7" s="20">
        <v>-1138463</v>
      </c>
      <c r="Z7" s="21">
        <v>-40.321284486266769</v>
      </c>
      <c r="AA7" s="22">
        <v>5646941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888095</v>
      </c>
      <c r="D13" s="29">
        <f>SUM(D6:D12)</f>
        <v>0</v>
      </c>
      <c r="E13" s="30">
        <f t="shared" si="0"/>
        <v>5646941</v>
      </c>
      <c r="F13" s="31">
        <f t="shared" si="0"/>
        <v>5646941</v>
      </c>
      <c r="G13" s="31">
        <f t="shared" si="0"/>
        <v>0</v>
      </c>
      <c r="H13" s="31">
        <f t="shared" si="0"/>
        <v>202952</v>
      </c>
      <c r="I13" s="31">
        <f t="shared" si="0"/>
        <v>161323</v>
      </c>
      <c r="J13" s="31">
        <f t="shared" si="0"/>
        <v>364275</v>
      </c>
      <c r="K13" s="31">
        <f t="shared" si="0"/>
        <v>1046583</v>
      </c>
      <c r="L13" s="31">
        <f t="shared" si="0"/>
        <v>99247</v>
      </c>
      <c r="M13" s="31">
        <f t="shared" si="0"/>
        <v>174911</v>
      </c>
      <c r="N13" s="31">
        <f t="shared" si="0"/>
        <v>1320741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1685016</v>
      </c>
      <c r="X13" s="31">
        <f t="shared" si="0"/>
        <v>2823479</v>
      </c>
      <c r="Y13" s="31">
        <f t="shared" si="0"/>
        <v>-1138463</v>
      </c>
      <c r="Z13" s="32">
        <f>+IF(X13&lt;&gt;0,+(Y13/X13)*100,0)</f>
        <v>-40.321284486266769</v>
      </c>
      <c r="AA13" s="33">
        <f>SUM(AA6:AA12)</f>
        <v>5646941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22837314</v>
      </c>
      <c r="D17" s="18"/>
      <c r="E17" s="19">
        <v>28610561</v>
      </c>
      <c r="F17" s="20">
        <v>28610561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14305283</v>
      </c>
      <c r="Y17" s="24">
        <v>-14305283</v>
      </c>
      <c r="Z17" s="25">
        <v>-100</v>
      </c>
      <c r="AA17" s="26">
        <v>28610561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22837314</v>
      </c>
      <c r="D25" s="29">
        <f t="shared" ref="D25:Y25" si="1">SUM(D15:D24)</f>
        <v>0</v>
      </c>
      <c r="E25" s="35">
        <f t="shared" si="1"/>
        <v>28610561</v>
      </c>
      <c r="F25" s="36">
        <f t="shared" si="1"/>
        <v>28610561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14305283</v>
      </c>
      <c r="Y25" s="36">
        <f t="shared" si="1"/>
        <v>-14305283</v>
      </c>
      <c r="Z25" s="37">
        <f>+IF(X25&lt;&gt;0,+(Y25/X25)*100,0)</f>
        <v>-100</v>
      </c>
      <c r="AA25" s="38">
        <f>SUM(AA15:AA24)</f>
        <v>28610561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23725409</v>
      </c>
      <c r="D26" s="29">
        <f>+D13+D25</f>
        <v>0</v>
      </c>
      <c r="E26" s="30">
        <f t="shared" si="2"/>
        <v>34257502</v>
      </c>
      <c r="F26" s="31">
        <f t="shared" si="2"/>
        <v>34257502</v>
      </c>
      <c r="G26" s="31">
        <f t="shared" si="2"/>
        <v>0</v>
      </c>
      <c r="H26" s="31">
        <f t="shared" si="2"/>
        <v>202952</v>
      </c>
      <c r="I26" s="31">
        <f t="shared" si="2"/>
        <v>161323</v>
      </c>
      <c r="J26" s="31">
        <f t="shared" si="2"/>
        <v>364275</v>
      </c>
      <c r="K26" s="31">
        <f t="shared" si="2"/>
        <v>1046583</v>
      </c>
      <c r="L26" s="31">
        <f t="shared" si="2"/>
        <v>99247</v>
      </c>
      <c r="M26" s="31">
        <f t="shared" si="2"/>
        <v>174911</v>
      </c>
      <c r="N26" s="31">
        <f t="shared" si="2"/>
        <v>1320741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1685016</v>
      </c>
      <c r="X26" s="31">
        <f t="shared" si="2"/>
        <v>17128762</v>
      </c>
      <c r="Y26" s="31">
        <f t="shared" si="2"/>
        <v>-15443746</v>
      </c>
      <c r="Z26" s="32">
        <f>+IF(X26&lt;&gt;0,+(Y26/X26)*100,0)</f>
        <v>-90.162651568163525</v>
      </c>
      <c r="AA26" s="33">
        <f>+AA13+AA25</f>
        <v>34257502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23725409</v>
      </c>
      <c r="D45" s="42">
        <f t="shared" si="6"/>
        <v>0</v>
      </c>
      <c r="E45" s="43">
        <f t="shared" si="6"/>
        <v>34257502</v>
      </c>
      <c r="F45" s="44">
        <f t="shared" si="6"/>
        <v>34257502</v>
      </c>
      <c r="G45" s="44">
        <f t="shared" si="6"/>
        <v>0</v>
      </c>
      <c r="H45" s="44">
        <f t="shared" si="6"/>
        <v>202952</v>
      </c>
      <c r="I45" s="44">
        <f t="shared" si="6"/>
        <v>161323</v>
      </c>
      <c r="J45" s="44">
        <f t="shared" si="6"/>
        <v>364275</v>
      </c>
      <c r="K45" s="44">
        <f t="shared" si="6"/>
        <v>1046583</v>
      </c>
      <c r="L45" s="44">
        <f t="shared" si="6"/>
        <v>99247</v>
      </c>
      <c r="M45" s="44">
        <f t="shared" si="6"/>
        <v>174911</v>
      </c>
      <c r="N45" s="44">
        <f t="shared" si="6"/>
        <v>1320741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1685016</v>
      </c>
      <c r="X45" s="44">
        <f t="shared" si="6"/>
        <v>17128762</v>
      </c>
      <c r="Y45" s="44">
        <f t="shared" si="6"/>
        <v>-15443746</v>
      </c>
      <c r="Z45" s="45">
        <f>+IF(X45&lt;&gt;0,+(Y45/X45)*100,0)</f>
        <v>-90.162651568163525</v>
      </c>
      <c r="AA45" s="46">
        <f>+AA26-AA44</f>
        <v>34257502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3539711</v>
      </c>
      <c r="D47" s="18"/>
      <c r="E47" s="19"/>
      <c r="F47" s="20"/>
      <c r="G47" s="20"/>
      <c r="H47" s="20"/>
      <c r="I47" s="20">
        <v>-52434</v>
      </c>
      <c r="J47" s="20">
        <v>-52434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-52434</v>
      </c>
      <c r="X47" s="20"/>
      <c r="Y47" s="20">
        <v>-52434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3539711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-52434</v>
      </c>
      <c r="J50" s="52">
        <f t="shared" si="7"/>
        <v>-52434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-52434</v>
      </c>
      <c r="X50" s="52">
        <f t="shared" si="7"/>
        <v>0</v>
      </c>
      <c r="Y50" s="52">
        <f t="shared" si="7"/>
        <v>-52434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2407553</v>
      </c>
      <c r="D17" s="18"/>
      <c r="E17" s="19"/>
      <c r="F17" s="20"/>
      <c r="G17" s="24">
        <v>2407553</v>
      </c>
      <c r="H17" s="24"/>
      <c r="I17" s="24">
        <v>2407553</v>
      </c>
      <c r="J17" s="20">
        <v>4815106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4815106</v>
      </c>
      <c r="X17" s="20"/>
      <c r="Y17" s="24">
        <v>4815106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2407553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2407553</v>
      </c>
      <c r="H25" s="36">
        <f t="shared" si="1"/>
        <v>0</v>
      </c>
      <c r="I25" s="36">
        <f t="shared" si="1"/>
        <v>2407553</v>
      </c>
      <c r="J25" s="36">
        <f t="shared" si="1"/>
        <v>4815106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4815106</v>
      </c>
      <c r="X25" s="36">
        <f t="shared" si="1"/>
        <v>0</v>
      </c>
      <c r="Y25" s="36">
        <f t="shared" si="1"/>
        <v>4815106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2407553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2407553</v>
      </c>
      <c r="H26" s="31">
        <f t="shared" si="2"/>
        <v>0</v>
      </c>
      <c r="I26" s="31">
        <f t="shared" si="2"/>
        <v>2407553</v>
      </c>
      <c r="J26" s="31">
        <f t="shared" si="2"/>
        <v>4815106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4815106</v>
      </c>
      <c r="X26" s="31">
        <f t="shared" si="2"/>
        <v>0</v>
      </c>
      <c r="Y26" s="31">
        <f t="shared" si="2"/>
        <v>4815106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2407553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2407553</v>
      </c>
      <c r="H45" s="44">
        <f t="shared" si="6"/>
        <v>0</v>
      </c>
      <c r="I45" s="44">
        <f t="shared" si="6"/>
        <v>2407553</v>
      </c>
      <c r="J45" s="44">
        <f t="shared" si="6"/>
        <v>4815106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4815106</v>
      </c>
      <c r="X45" s="44">
        <f t="shared" si="6"/>
        <v>0</v>
      </c>
      <c r="Y45" s="44">
        <f t="shared" si="6"/>
        <v>4815106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-1342604</v>
      </c>
      <c r="D47" s="18"/>
      <c r="E47" s="19">
        <v>-101823</v>
      </c>
      <c r="F47" s="20">
        <v>-101823</v>
      </c>
      <c r="G47" s="20">
        <v>-1289530</v>
      </c>
      <c r="H47" s="20"/>
      <c r="I47" s="20">
        <v>-2457904</v>
      </c>
      <c r="J47" s="20">
        <v>-3747434</v>
      </c>
      <c r="K47" s="20">
        <v>17396</v>
      </c>
      <c r="L47" s="20">
        <v>-112564</v>
      </c>
      <c r="M47" s="20">
        <v>-44118</v>
      </c>
      <c r="N47" s="20">
        <v>-139286</v>
      </c>
      <c r="O47" s="20"/>
      <c r="P47" s="20"/>
      <c r="Q47" s="20"/>
      <c r="R47" s="20"/>
      <c r="S47" s="20"/>
      <c r="T47" s="20"/>
      <c r="U47" s="20"/>
      <c r="V47" s="20"/>
      <c r="W47" s="20">
        <v>-3886720</v>
      </c>
      <c r="X47" s="20">
        <v>-50910</v>
      </c>
      <c r="Y47" s="20">
        <v>-3835810</v>
      </c>
      <c r="Z47" s="47">
        <v>7534.4922412099777</v>
      </c>
      <c r="AA47" s="22">
        <v>-101823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-1342604</v>
      </c>
      <c r="D50" s="50">
        <f t="shared" ref="D50:Y50" si="7">SUM(D47:D49)</f>
        <v>0</v>
      </c>
      <c r="E50" s="51">
        <f t="shared" si="7"/>
        <v>-101823</v>
      </c>
      <c r="F50" s="52">
        <f t="shared" si="7"/>
        <v>-101823</v>
      </c>
      <c r="G50" s="52">
        <f t="shared" si="7"/>
        <v>-1289530</v>
      </c>
      <c r="H50" s="52">
        <f t="shared" si="7"/>
        <v>0</v>
      </c>
      <c r="I50" s="52">
        <f t="shared" si="7"/>
        <v>-2457904</v>
      </c>
      <c r="J50" s="52">
        <f t="shared" si="7"/>
        <v>-3747434</v>
      </c>
      <c r="K50" s="52">
        <f t="shared" si="7"/>
        <v>17396</v>
      </c>
      <c r="L50" s="52">
        <f t="shared" si="7"/>
        <v>-112564</v>
      </c>
      <c r="M50" s="52">
        <f t="shared" si="7"/>
        <v>-44118</v>
      </c>
      <c r="N50" s="52">
        <f t="shared" si="7"/>
        <v>-139286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-3886720</v>
      </c>
      <c r="X50" s="52">
        <f t="shared" si="7"/>
        <v>-50910</v>
      </c>
      <c r="Y50" s="52">
        <f t="shared" si="7"/>
        <v>-3835810</v>
      </c>
      <c r="Z50" s="53">
        <f>+IF(X50&lt;&gt;0,+(Y50/X50)*100,0)</f>
        <v>7534.4922412099777</v>
      </c>
      <c r="AA50" s="54">
        <f>SUM(AA47:AA49)</f>
        <v>-101823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245929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245929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245929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51722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-159000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-107278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-416733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-416733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-524011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769940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847389</v>
      </c>
      <c r="D6" s="18"/>
      <c r="E6" s="19">
        <v>6300811</v>
      </c>
      <c r="F6" s="20">
        <v>6300811</v>
      </c>
      <c r="G6" s="20">
        <v>418046</v>
      </c>
      <c r="H6" s="20">
        <v>99725</v>
      </c>
      <c r="I6" s="20">
        <v>6995070</v>
      </c>
      <c r="J6" s="20">
        <v>7512841</v>
      </c>
      <c r="K6" s="20">
        <v>38972</v>
      </c>
      <c r="L6" s="20">
        <v>462841</v>
      </c>
      <c r="M6" s="20">
        <v>-2026762</v>
      </c>
      <c r="N6" s="20">
        <v>-1524949</v>
      </c>
      <c r="O6" s="20"/>
      <c r="P6" s="20"/>
      <c r="Q6" s="20"/>
      <c r="R6" s="20"/>
      <c r="S6" s="20"/>
      <c r="T6" s="20"/>
      <c r="U6" s="20"/>
      <c r="V6" s="20"/>
      <c r="W6" s="20">
        <v>5987892</v>
      </c>
      <c r="X6" s="20">
        <v>6917056</v>
      </c>
      <c r="Y6" s="20">
        <v>-929164</v>
      </c>
      <c r="Z6" s="21">
        <v>-13.432940256664109</v>
      </c>
      <c r="AA6" s="22">
        <v>6300811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2055330</v>
      </c>
      <c r="F7" s="20">
        <v>2055330</v>
      </c>
      <c r="G7" s="20">
        <v>36646572</v>
      </c>
      <c r="H7" s="20">
        <v>-5323281</v>
      </c>
      <c r="I7" s="20">
        <v>1419414</v>
      </c>
      <c r="J7" s="20">
        <v>32742705</v>
      </c>
      <c r="K7" s="20">
        <v>1218119</v>
      </c>
      <c r="L7" s="20">
        <v>1225637</v>
      </c>
      <c r="M7" s="20">
        <v>1442357</v>
      </c>
      <c r="N7" s="20">
        <v>3886113</v>
      </c>
      <c r="O7" s="20"/>
      <c r="P7" s="20"/>
      <c r="Q7" s="20"/>
      <c r="R7" s="20"/>
      <c r="S7" s="20"/>
      <c r="T7" s="20"/>
      <c r="U7" s="20"/>
      <c r="V7" s="20"/>
      <c r="W7" s="20">
        <v>36628818</v>
      </c>
      <c r="X7" s="20">
        <v>1037415</v>
      </c>
      <c r="Y7" s="20">
        <v>35591403</v>
      </c>
      <c r="Z7" s="21">
        <v>3430.7777504663031</v>
      </c>
      <c r="AA7" s="22">
        <v>2055330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847389</v>
      </c>
      <c r="D13" s="29">
        <f>SUM(D6:D12)</f>
        <v>0</v>
      </c>
      <c r="E13" s="30">
        <f t="shared" si="0"/>
        <v>8356141</v>
      </c>
      <c r="F13" s="31">
        <f t="shared" si="0"/>
        <v>8356141</v>
      </c>
      <c r="G13" s="31">
        <f t="shared" si="0"/>
        <v>37064618</v>
      </c>
      <c r="H13" s="31">
        <f t="shared" si="0"/>
        <v>-5223556</v>
      </c>
      <c r="I13" s="31">
        <f t="shared" si="0"/>
        <v>8414484</v>
      </c>
      <c r="J13" s="31">
        <f t="shared" si="0"/>
        <v>40255546</v>
      </c>
      <c r="K13" s="31">
        <f t="shared" si="0"/>
        <v>1257091</v>
      </c>
      <c r="L13" s="31">
        <f t="shared" si="0"/>
        <v>1688478</v>
      </c>
      <c r="M13" s="31">
        <f t="shared" si="0"/>
        <v>-584405</v>
      </c>
      <c r="N13" s="31">
        <f t="shared" si="0"/>
        <v>2361164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42616710</v>
      </c>
      <c r="X13" s="31">
        <f t="shared" si="0"/>
        <v>7954471</v>
      </c>
      <c r="Y13" s="31">
        <f t="shared" si="0"/>
        <v>34662239</v>
      </c>
      <c r="Z13" s="32">
        <f>+IF(X13&lt;&gt;0,+(Y13/X13)*100,0)</f>
        <v>435.75794040860796</v>
      </c>
      <c r="AA13" s="33">
        <f>SUM(AA6:AA12)</f>
        <v>8356141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34585397</v>
      </c>
      <c r="D17" s="18"/>
      <c r="E17" s="19">
        <v>38993406</v>
      </c>
      <c r="F17" s="20">
        <v>38993406</v>
      </c>
      <c r="G17" s="24">
        <v>30110076</v>
      </c>
      <c r="H17" s="24">
        <v>2826628</v>
      </c>
      <c r="I17" s="24">
        <v>878211</v>
      </c>
      <c r="J17" s="20">
        <v>33814915</v>
      </c>
      <c r="K17" s="24">
        <v>271239</v>
      </c>
      <c r="L17" s="24"/>
      <c r="M17" s="20">
        <v>2051841</v>
      </c>
      <c r="N17" s="24">
        <v>2323080</v>
      </c>
      <c r="O17" s="24"/>
      <c r="P17" s="24"/>
      <c r="Q17" s="20"/>
      <c r="R17" s="24"/>
      <c r="S17" s="24"/>
      <c r="T17" s="20"/>
      <c r="U17" s="24"/>
      <c r="V17" s="24"/>
      <c r="W17" s="24">
        <v>36137995</v>
      </c>
      <c r="X17" s="20">
        <v>31047145</v>
      </c>
      <c r="Y17" s="24">
        <v>5090850</v>
      </c>
      <c r="Z17" s="25">
        <v>16.397159867678653</v>
      </c>
      <c r="AA17" s="26">
        <v>38993406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34585397</v>
      </c>
      <c r="D25" s="29">
        <f t="shared" ref="D25:Y25" si="1">SUM(D15:D24)</f>
        <v>0</v>
      </c>
      <c r="E25" s="35">
        <f t="shared" si="1"/>
        <v>38993406</v>
      </c>
      <c r="F25" s="36">
        <f t="shared" si="1"/>
        <v>38993406</v>
      </c>
      <c r="G25" s="36">
        <f t="shared" si="1"/>
        <v>30110076</v>
      </c>
      <c r="H25" s="36">
        <f t="shared" si="1"/>
        <v>2826628</v>
      </c>
      <c r="I25" s="36">
        <f t="shared" si="1"/>
        <v>878211</v>
      </c>
      <c r="J25" s="36">
        <f t="shared" si="1"/>
        <v>33814915</v>
      </c>
      <c r="K25" s="36">
        <f t="shared" si="1"/>
        <v>271239</v>
      </c>
      <c r="L25" s="36">
        <f t="shared" si="1"/>
        <v>0</v>
      </c>
      <c r="M25" s="36">
        <f t="shared" si="1"/>
        <v>2051841</v>
      </c>
      <c r="N25" s="36">
        <f t="shared" si="1"/>
        <v>2323080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36137995</v>
      </c>
      <c r="X25" s="36">
        <f t="shared" si="1"/>
        <v>31047145</v>
      </c>
      <c r="Y25" s="36">
        <f t="shared" si="1"/>
        <v>5090850</v>
      </c>
      <c r="Z25" s="37">
        <f>+IF(X25&lt;&gt;0,+(Y25/X25)*100,0)</f>
        <v>16.397159867678653</v>
      </c>
      <c r="AA25" s="38">
        <f>SUM(AA15:AA24)</f>
        <v>38993406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35432786</v>
      </c>
      <c r="D26" s="29">
        <f>+D13+D25</f>
        <v>0</v>
      </c>
      <c r="E26" s="30">
        <f t="shared" si="2"/>
        <v>47349547</v>
      </c>
      <c r="F26" s="31">
        <f t="shared" si="2"/>
        <v>47349547</v>
      </c>
      <c r="G26" s="31">
        <f t="shared" si="2"/>
        <v>67174694</v>
      </c>
      <c r="H26" s="31">
        <f t="shared" si="2"/>
        <v>-2396928</v>
      </c>
      <c r="I26" s="31">
        <f t="shared" si="2"/>
        <v>9292695</v>
      </c>
      <c r="J26" s="31">
        <f t="shared" si="2"/>
        <v>74070461</v>
      </c>
      <c r="K26" s="31">
        <f t="shared" si="2"/>
        <v>1528330</v>
      </c>
      <c r="L26" s="31">
        <f t="shared" si="2"/>
        <v>1688478</v>
      </c>
      <c r="M26" s="31">
        <f t="shared" si="2"/>
        <v>1467436</v>
      </c>
      <c r="N26" s="31">
        <f t="shared" si="2"/>
        <v>4684244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78754705</v>
      </c>
      <c r="X26" s="31">
        <f t="shared" si="2"/>
        <v>39001616</v>
      </c>
      <c r="Y26" s="31">
        <f t="shared" si="2"/>
        <v>39753089</v>
      </c>
      <c r="Z26" s="32">
        <f>+IF(X26&lt;&gt;0,+(Y26/X26)*100,0)</f>
        <v>101.92677400854365</v>
      </c>
      <c r="AA26" s="33">
        <f>+AA13+AA25</f>
        <v>47349547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35432786</v>
      </c>
      <c r="D45" s="42">
        <f t="shared" si="6"/>
        <v>0</v>
      </c>
      <c r="E45" s="43">
        <f t="shared" si="6"/>
        <v>47349547</v>
      </c>
      <c r="F45" s="44">
        <f t="shared" si="6"/>
        <v>47349547</v>
      </c>
      <c r="G45" s="44">
        <f t="shared" si="6"/>
        <v>67174694</v>
      </c>
      <c r="H45" s="44">
        <f t="shared" si="6"/>
        <v>-2396928</v>
      </c>
      <c r="I45" s="44">
        <f t="shared" si="6"/>
        <v>9292695</v>
      </c>
      <c r="J45" s="44">
        <f t="shared" si="6"/>
        <v>74070461</v>
      </c>
      <c r="K45" s="44">
        <f t="shared" si="6"/>
        <v>1528330</v>
      </c>
      <c r="L45" s="44">
        <f t="shared" si="6"/>
        <v>1688478</v>
      </c>
      <c r="M45" s="44">
        <f t="shared" si="6"/>
        <v>1467436</v>
      </c>
      <c r="N45" s="44">
        <f t="shared" si="6"/>
        <v>4684244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78754705</v>
      </c>
      <c r="X45" s="44">
        <f t="shared" si="6"/>
        <v>39001616</v>
      </c>
      <c r="Y45" s="44">
        <f t="shared" si="6"/>
        <v>39753089</v>
      </c>
      <c r="Z45" s="45">
        <f>+IF(X45&lt;&gt;0,+(Y45/X45)*100,0)</f>
        <v>101.92677400854365</v>
      </c>
      <c r="AA45" s="46">
        <f>+AA26-AA44</f>
        <v>47349547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16818681</v>
      </c>
      <c r="F47" s="20">
        <v>16818681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8470750</v>
      </c>
      <c r="Y47" s="20">
        <v>-8470750</v>
      </c>
      <c r="Z47" s="47">
        <v>-100</v>
      </c>
      <c r="AA47" s="22">
        <v>16818681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16818681</v>
      </c>
      <c r="F50" s="52">
        <f t="shared" si="7"/>
        <v>16818681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8470750</v>
      </c>
      <c r="Y50" s="52">
        <f t="shared" si="7"/>
        <v>-8470750</v>
      </c>
      <c r="Z50" s="53">
        <f>+IF(X50&lt;&gt;0,+(Y50/X50)*100,0)</f>
        <v>-100</v>
      </c>
      <c r="AA50" s="54">
        <f>SUM(AA47:AA49)</f>
        <v>16818681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19811018</v>
      </c>
      <c r="D7" s="18"/>
      <c r="E7" s="19">
        <v>46519745</v>
      </c>
      <c r="F7" s="20">
        <v>46519745</v>
      </c>
      <c r="G7" s="20">
        <v>-221302</v>
      </c>
      <c r="H7" s="20">
        <v>-958373</v>
      </c>
      <c r="I7" s="20">
        <v>1148656</v>
      </c>
      <c r="J7" s="20">
        <v>-31019</v>
      </c>
      <c r="K7" s="20">
        <v>563997</v>
      </c>
      <c r="L7" s="20">
        <v>1014226</v>
      </c>
      <c r="M7" s="20">
        <v>1285606</v>
      </c>
      <c r="N7" s="20">
        <v>2863829</v>
      </c>
      <c r="O7" s="20"/>
      <c r="P7" s="20"/>
      <c r="Q7" s="20"/>
      <c r="R7" s="20"/>
      <c r="S7" s="20"/>
      <c r="T7" s="20"/>
      <c r="U7" s="20"/>
      <c r="V7" s="20"/>
      <c r="W7" s="20">
        <v>2832810</v>
      </c>
      <c r="X7" s="20">
        <v>23259876</v>
      </c>
      <c r="Y7" s="20">
        <v>-20427066</v>
      </c>
      <c r="Z7" s="21">
        <v>-87.82104427383878</v>
      </c>
      <c r="AA7" s="22">
        <v>46519745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19811018</v>
      </c>
      <c r="D13" s="29">
        <f>SUM(D6:D12)</f>
        <v>0</v>
      </c>
      <c r="E13" s="30">
        <f t="shared" si="0"/>
        <v>46519757</v>
      </c>
      <c r="F13" s="31">
        <f t="shared" si="0"/>
        <v>46519757</v>
      </c>
      <c r="G13" s="31">
        <f t="shared" si="0"/>
        <v>-221302</v>
      </c>
      <c r="H13" s="31">
        <f t="shared" si="0"/>
        <v>-958373</v>
      </c>
      <c r="I13" s="31">
        <f t="shared" si="0"/>
        <v>1148656</v>
      </c>
      <c r="J13" s="31">
        <f t="shared" si="0"/>
        <v>-31019</v>
      </c>
      <c r="K13" s="31">
        <f t="shared" si="0"/>
        <v>563997</v>
      </c>
      <c r="L13" s="31">
        <f t="shared" si="0"/>
        <v>1014226</v>
      </c>
      <c r="M13" s="31">
        <f t="shared" si="0"/>
        <v>1285606</v>
      </c>
      <c r="N13" s="31">
        <f t="shared" si="0"/>
        <v>2863829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2832810</v>
      </c>
      <c r="X13" s="31">
        <f t="shared" si="0"/>
        <v>23259876</v>
      </c>
      <c r="Y13" s="31">
        <f t="shared" si="0"/>
        <v>-20427066</v>
      </c>
      <c r="Z13" s="32">
        <f>+IF(X13&lt;&gt;0,+(Y13/X13)*100,0)</f>
        <v>-87.82104427383878</v>
      </c>
      <c r="AA13" s="33">
        <f>SUM(AA6:AA12)</f>
        <v>46519757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2051685</v>
      </c>
      <c r="D17" s="18"/>
      <c r="E17" s="19">
        <v>3250001</v>
      </c>
      <c r="F17" s="20">
        <v>3250001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1625002</v>
      </c>
      <c r="Y17" s="24">
        <v>-1625002</v>
      </c>
      <c r="Z17" s="25">
        <v>-100</v>
      </c>
      <c r="AA17" s="26">
        <v>3250001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2051685</v>
      </c>
      <c r="D25" s="29">
        <f t="shared" ref="D25:Y25" si="1">SUM(D15:D24)</f>
        <v>0</v>
      </c>
      <c r="E25" s="35">
        <f t="shared" si="1"/>
        <v>3250001</v>
      </c>
      <c r="F25" s="36">
        <f t="shared" si="1"/>
        <v>3250001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1625002</v>
      </c>
      <c r="Y25" s="36">
        <f t="shared" si="1"/>
        <v>-1625002</v>
      </c>
      <c r="Z25" s="37">
        <f>+IF(X25&lt;&gt;0,+(Y25/X25)*100,0)</f>
        <v>-100</v>
      </c>
      <c r="AA25" s="38">
        <f>SUM(AA15:AA24)</f>
        <v>3250001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21862703</v>
      </c>
      <c r="D26" s="29">
        <f>+D13+D25</f>
        <v>0</v>
      </c>
      <c r="E26" s="30">
        <f t="shared" si="2"/>
        <v>49769758</v>
      </c>
      <c r="F26" s="31">
        <f t="shared" si="2"/>
        <v>49769758</v>
      </c>
      <c r="G26" s="31">
        <f t="shared" si="2"/>
        <v>-221302</v>
      </c>
      <c r="H26" s="31">
        <f t="shared" si="2"/>
        <v>-958373</v>
      </c>
      <c r="I26" s="31">
        <f t="shared" si="2"/>
        <v>1148656</v>
      </c>
      <c r="J26" s="31">
        <f t="shared" si="2"/>
        <v>-31019</v>
      </c>
      <c r="K26" s="31">
        <f t="shared" si="2"/>
        <v>563997</v>
      </c>
      <c r="L26" s="31">
        <f t="shared" si="2"/>
        <v>1014226</v>
      </c>
      <c r="M26" s="31">
        <f t="shared" si="2"/>
        <v>1285606</v>
      </c>
      <c r="N26" s="31">
        <f t="shared" si="2"/>
        <v>2863829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2832810</v>
      </c>
      <c r="X26" s="31">
        <f t="shared" si="2"/>
        <v>24884878</v>
      </c>
      <c r="Y26" s="31">
        <f t="shared" si="2"/>
        <v>-22052068</v>
      </c>
      <c r="Z26" s="32">
        <f>+IF(X26&lt;&gt;0,+(Y26/X26)*100,0)</f>
        <v>-88.616339609943026</v>
      </c>
      <c r="AA26" s="33">
        <f>+AA13+AA25</f>
        <v>49769758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-67</v>
      </c>
      <c r="F37" s="31">
        <f t="shared" si="3"/>
        <v>-67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-77</v>
      </c>
      <c r="F44" s="31">
        <f t="shared" si="5"/>
        <v>-77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21862703</v>
      </c>
      <c r="D45" s="42">
        <f t="shared" si="6"/>
        <v>0</v>
      </c>
      <c r="E45" s="43">
        <f t="shared" si="6"/>
        <v>49769835</v>
      </c>
      <c r="F45" s="44">
        <f t="shared" si="6"/>
        <v>49769835</v>
      </c>
      <c r="G45" s="44">
        <f t="shared" si="6"/>
        <v>-221302</v>
      </c>
      <c r="H45" s="44">
        <f t="shared" si="6"/>
        <v>-958373</v>
      </c>
      <c r="I45" s="44">
        <f t="shared" si="6"/>
        <v>1148656</v>
      </c>
      <c r="J45" s="44">
        <f t="shared" si="6"/>
        <v>-31019</v>
      </c>
      <c r="K45" s="44">
        <f t="shared" si="6"/>
        <v>563997</v>
      </c>
      <c r="L45" s="44">
        <f t="shared" si="6"/>
        <v>1014226</v>
      </c>
      <c r="M45" s="44">
        <f t="shared" si="6"/>
        <v>1285606</v>
      </c>
      <c r="N45" s="44">
        <f t="shared" si="6"/>
        <v>2863829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2832810</v>
      </c>
      <c r="X45" s="44">
        <f t="shared" si="6"/>
        <v>24884878</v>
      </c>
      <c r="Y45" s="44">
        <f t="shared" si="6"/>
        <v>-22052068</v>
      </c>
      <c r="Z45" s="45">
        <f>+IF(X45&lt;&gt;0,+(Y45/X45)*100,0)</f>
        <v>-88.616339609943026</v>
      </c>
      <c r="AA45" s="46">
        <f>+AA26-AA44</f>
        <v>49769835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-1532500</v>
      </c>
      <c r="D7" s="18"/>
      <c r="E7" s="19">
        <v>959693</v>
      </c>
      <c r="F7" s="20">
        <v>959693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479844</v>
      </c>
      <c r="Y7" s="20">
        <v>-479844</v>
      </c>
      <c r="Z7" s="21">
        <v>-100</v>
      </c>
      <c r="AA7" s="22">
        <v>959693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-1532500</v>
      </c>
      <c r="D13" s="29">
        <f>SUM(D6:D12)</f>
        <v>0</v>
      </c>
      <c r="E13" s="30">
        <f t="shared" si="0"/>
        <v>959693</v>
      </c>
      <c r="F13" s="31">
        <f t="shared" si="0"/>
        <v>959693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479844</v>
      </c>
      <c r="Y13" s="31">
        <f t="shared" si="0"/>
        <v>-479844</v>
      </c>
      <c r="Z13" s="32">
        <f>+IF(X13&lt;&gt;0,+(Y13/X13)*100,0)</f>
        <v>-100</v>
      </c>
      <c r="AA13" s="33">
        <f>SUM(AA6:AA12)</f>
        <v>959693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3732380</v>
      </c>
      <c r="D17" s="18"/>
      <c r="E17" s="19">
        <v>8673000</v>
      </c>
      <c r="F17" s="20">
        <v>8673000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4336500</v>
      </c>
      <c r="Y17" s="24">
        <v>-4336500</v>
      </c>
      <c r="Z17" s="25">
        <v>-100</v>
      </c>
      <c r="AA17" s="26">
        <v>8673000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3732380</v>
      </c>
      <c r="D25" s="29">
        <f t="shared" ref="D25:Y25" si="1">SUM(D15:D24)</f>
        <v>0</v>
      </c>
      <c r="E25" s="35">
        <f t="shared" si="1"/>
        <v>8673000</v>
      </c>
      <c r="F25" s="36">
        <f t="shared" si="1"/>
        <v>8673000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4336500</v>
      </c>
      <c r="Y25" s="36">
        <f t="shared" si="1"/>
        <v>-4336500</v>
      </c>
      <c r="Z25" s="37">
        <f>+IF(X25&lt;&gt;0,+(Y25/X25)*100,0)</f>
        <v>-100</v>
      </c>
      <c r="AA25" s="38">
        <f>SUM(AA15:AA24)</f>
        <v>8673000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2199880</v>
      </c>
      <c r="D26" s="29">
        <f>+D13+D25</f>
        <v>0</v>
      </c>
      <c r="E26" s="30">
        <f t="shared" si="2"/>
        <v>9632693</v>
      </c>
      <c r="F26" s="31">
        <f t="shared" si="2"/>
        <v>9632693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4816344</v>
      </c>
      <c r="Y26" s="31">
        <f t="shared" si="2"/>
        <v>-4816344</v>
      </c>
      <c r="Z26" s="32">
        <f>+IF(X26&lt;&gt;0,+(Y26/X26)*100,0)</f>
        <v>-100</v>
      </c>
      <c r="AA26" s="33">
        <f>+AA13+AA25</f>
        <v>9632693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2136880</v>
      </c>
      <c r="D45" s="42">
        <f t="shared" si="6"/>
        <v>0</v>
      </c>
      <c r="E45" s="43">
        <f t="shared" si="6"/>
        <v>9632693</v>
      </c>
      <c r="F45" s="44">
        <f t="shared" si="6"/>
        <v>9632693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4816344</v>
      </c>
      <c r="Y45" s="44">
        <f t="shared" si="6"/>
        <v>-4816344</v>
      </c>
      <c r="Z45" s="45">
        <f>+IF(X45&lt;&gt;0,+(Y45/X45)*100,0)</f>
        <v>-100</v>
      </c>
      <c r="AA45" s="46">
        <f>+AA26-AA44</f>
        <v>9632693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6556198</v>
      </c>
      <c r="D7" s="18"/>
      <c r="E7" s="19">
        <v>-3064000</v>
      </c>
      <c r="F7" s="20">
        <v>-3064000</v>
      </c>
      <c r="G7" s="20">
        <v>2785492</v>
      </c>
      <c r="H7" s="20">
        <v>528448</v>
      </c>
      <c r="I7" s="20">
        <v>241956</v>
      </c>
      <c r="J7" s="20">
        <v>3555896</v>
      </c>
      <c r="K7" s="20">
        <v>188059</v>
      </c>
      <c r="L7" s="20">
        <v>190211</v>
      </c>
      <c r="M7" s="20">
        <v>205408</v>
      </c>
      <c r="N7" s="20">
        <v>583678</v>
      </c>
      <c r="O7" s="20"/>
      <c r="P7" s="20"/>
      <c r="Q7" s="20"/>
      <c r="R7" s="20"/>
      <c r="S7" s="20"/>
      <c r="T7" s="20"/>
      <c r="U7" s="20"/>
      <c r="V7" s="20"/>
      <c r="W7" s="20">
        <v>4139574</v>
      </c>
      <c r="X7" s="20">
        <v>-1531998</v>
      </c>
      <c r="Y7" s="20">
        <v>5671572</v>
      </c>
      <c r="Z7" s="21">
        <v>-370.20753290800639</v>
      </c>
      <c r="AA7" s="22">
        <v>-3064000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6556198</v>
      </c>
      <c r="D13" s="29">
        <f>SUM(D6:D12)</f>
        <v>0</v>
      </c>
      <c r="E13" s="30">
        <f t="shared" si="0"/>
        <v>-3064000</v>
      </c>
      <c r="F13" s="31">
        <f t="shared" si="0"/>
        <v>-3064000</v>
      </c>
      <c r="G13" s="31">
        <f t="shared" si="0"/>
        <v>2785492</v>
      </c>
      <c r="H13" s="31">
        <f t="shared" si="0"/>
        <v>528448</v>
      </c>
      <c r="I13" s="31">
        <f t="shared" si="0"/>
        <v>241956</v>
      </c>
      <c r="J13" s="31">
        <f t="shared" si="0"/>
        <v>3555896</v>
      </c>
      <c r="K13" s="31">
        <f t="shared" si="0"/>
        <v>188059</v>
      </c>
      <c r="L13" s="31">
        <f t="shared" si="0"/>
        <v>190211</v>
      </c>
      <c r="M13" s="31">
        <f t="shared" si="0"/>
        <v>205408</v>
      </c>
      <c r="N13" s="31">
        <f t="shared" si="0"/>
        <v>583678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4139574</v>
      </c>
      <c r="X13" s="31">
        <f t="shared" si="0"/>
        <v>-1531998</v>
      </c>
      <c r="Y13" s="31">
        <f t="shared" si="0"/>
        <v>5671572</v>
      </c>
      <c r="Z13" s="32">
        <f>+IF(X13&lt;&gt;0,+(Y13/X13)*100,0)</f>
        <v>-370.20753290800639</v>
      </c>
      <c r="AA13" s="33">
        <f>SUM(AA6:AA12)</f>
        <v>-3064000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81622934</v>
      </c>
      <c r="D17" s="18"/>
      <c r="E17" s="19">
        <v>-937764</v>
      </c>
      <c r="F17" s="20">
        <v>-937764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-468882</v>
      </c>
      <c r="Y17" s="24">
        <v>468882</v>
      </c>
      <c r="Z17" s="25">
        <v>-100</v>
      </c>
      <c r="AA17" s="26">
        <v>-937764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81622934</v>
      </c>
      <c r="D25" s="29">
        <f t="shared" ref="D25:Y25" si="1">SUM(D15:D24)</f>
        <v>0</v>
      </c>
      <c r="E25" s="35">
        <f t="shared" si="1"/>
        <v>-937764</v>
      </c>
      <c r="F25" s="36">
        <f t="shared" si="1"/>
        <v>-937764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-468882</v>
      </c>
      <c r="Y25" s="36">
        <f t="shared" si="1"/>
        <v>468882</v>
      </c>
      <c r="Z25" s="37">
        <f>+IF(X25&lt;&gt;0,+(Y25/X25)*100,0)</f>
        <v>-100</v>
      </c>
      <c r="AA25" s="38">
        <f>SUM(AA15:AA24)</f>
        <v>-937764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88179132</v>
      </c>
      <c r="D26" s="29">
        <f>+D13+D25</f>
        <v>0</v>
      </c>
      <c r="E26" s="30">
        <f t="shared" si="2"/>
        <v>-4001764</v>
      </c>
      <c r="F26" s="31">
        <f t="shared" si="2"/>
        <v>-4001764</v>
      </c>
      <c r="G26" s="31">
        <f t="shared" si="2"/>
        <v>2785492</v>
      </c>
      <c r="H26" s="31">
        <f t="shared" si="2"/>
        <v>528448</v>
      </c>
      <c r="I26" s="31">
        <f t="shared" si="2"/>
        <v>241956</v>
      </c>
      <c r="J26" s="31">
        <f t="shared" si="2"/>
        <v>3555896</v>
      </c>
      <c r="K26" s="31">
        <f t="shared" si="2"/>
        <v>188059</v>
      </c>
      <c r="L26" s="31">
        <f t="shared" si="2"/>
        <v>190211</v>
      </c>
      <c r="M26" s="31">
        <f t="shared" si="2"/>
        <v>205408</v>
      </c>
      <c r="N26" s="31">
        <f t="shared" si="2"/>
        <v>583678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4139574</v>
      </c>
      <c r="X26" s="31">
        <f t="shared" si="2"/>
        <v>-2000880</v>
      </c>
      <c r="Y26" s="31">
        <f t="shared" si="2"/>
        <v>6140454</v>
      </c>
      <c r="Z26" s="32">
        <f>+IF(X26&lt;&gt;0,+(Y26/X26)*100,0)</f>
        <v>-306.88766942545283</v>
      </c>
      <c r="AA26" s="33">
        <f>+AA13+AA25</f>
        <v>-4001764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2510257</v>
      </c>
      <c r="D35" s="18"/>
      <c r="E35" s="19"/>
      <c r="F35" s="20"/>
      <c r="G35" s="20">
        <v>404257</v>
      </c>
      <c r="H35" s="20">
        <v>71064</v>
      </c>
      <c r="I35" s="20">
        <v>31554</v>
      </c>
      <c r="J35" s="20">
        <v>506875</v>
      </c>
      <c r="K35" s="20">
        <v>24521</v>
      </c>
      <c r="L35" s="20">
        <v>26539</v>
      </c>
      <c r="M35" s="20">
        <v>29306</v>
      </c>
      <c r="N35" s="20">
        <v>80366</v>
      </c>
      <c r="O35" s="20"/>
      <c r="P35" s="20"/>
      <c r="Q35" s="20"/>
      <c r="R35" s="20"/>
      <c r="S35" s="20"/>
      <c r="T35" s="20"/>
      <c r="U35" s="20"/>
      <c r="V35" s="20"/>
      <c r="W35" s="20">
        <v>587241</v>
      </c>
      <c r="X35" s="20"/>
      <c r="Y35" s="20">
        <v>587241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2510257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404257</v>
      </c>
      <c r="H37" s="31">
        <f t="shared" si="3"/>
        <v>71064</v>
      </c>
      <c r="I37" s="31">
        <f t="shared" si="3"/>
        <v>31554</v>
      </c>
      <c r="J37" s="31">
        <f t="shared" si="3"/>
        <v>506875</v>
      </c>
      <c r="K37" s="31">
        <f t="shared" si="3"/>
        <v>24521</v>
      </c>
      <c r="L37" s="31">
        <f t="shared" si="3"/>
        <v>26539</v>
      </c>
      <c r="M37" s="31">
        <f t="shared" si="3"/>
        <v>29306</v>
      </c>
      <c r="N37" s="31">
        <f t="shared" si="3"/>
        <v>80366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587241</v>
      </c>
      <c r="X37" s="31">
        <f t="shared" si="3"/>
        <v>0</v>
      </c>
      <c r="Y37" s="31">
        <f t="shared" si="3"/>
        <v>587241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2510257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404257</v>
      </c>
      <c r="H44" s="31">
        <f t="shared" si="5"/>
        <v>71064</v>
      </c>
      <c r="I44" s="31">
        <f t="shared" si="5"/>
        <v>31554</v>
      </c>
      <c r="J44" s="31">
        <f t="shared" si="5"/>
        <v>506875</v>
      </c>
      <c r="K44" s="31">
        <f t="shared" si="5"/>
        <v>24521</v>
      </c>
      <c r="L44" s="31">
        <f t="shared" si="5"/>
        <v>26539</v>
      </c>
      <c r="M44" s="31">
        <f t="shared" si="5"/>
        <v>29306</v>
      </c>
      <c r="N44" s="31">
        <f t="shared" si="5"/>
        <v>80366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587241</v>
      </c>
      <c r="X44" s="31">
        <f t="shared" si="5"/>
        <v>0</v>
      </c>
      <c r="Y44" s="31">
        <f t="shared" si="5"/>
        <v>587241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85668875</v>
      </c>
      <c r="D45" s="42">
        <f t="shared" si="6"/>
        <v>0</v>
      </c>
      <c r="E45" s="43">
        <f t="shared" si="6"/>
        <v>-4001764</v>
      </c>
      <c r="F45" s="44">
        <f t="shared" si="6"/>
        <v>-4001764</v>
      </c>
      <c r="G45" s="44">
        <f t="shared" si="6"/>
        <v>2381235</v>
      </c>
      <c r="H45" s="44">
        <f t="shared" si="6"/>
        <v>457384</v>
      </c>
      <c r="I45" s="44">
        <f t="shared" si="6"/>
        <v>210402</v>
      </c>
      <c r="J45" s="44">
        <f t="shared" si="6"/>
        <v>3049021</v>
      </c>
      <c r="K45" s="44">
        <f t="shared" si="6"/>
        <v>163538</v>
      </c>
      <c r="L45" s="44">
        <f t="shared" si="6"/>
        <v>163672</v>
      </c>
      <c r="M45" s="44">
        <f t="shared" si="6"/>
        <v>176102</v>
      </c>
      <c r="N45" s="44">
        <f t="shared" si="6"/>
        <v>503312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3552333</v>
      </c>
      <c r="X45" s="44">
        <f t="shared" si="6"/>
        <v>-2000880</v>
      </c>
      <c r="Y45" s="44">
        <f t="shared" si="6"/>
        <v>5553213</v>
      </c>
      <c r="Z45" s="45">
        <f>+IF(X45&lt;&gt;0,+(Y45/X45)*100,0)</f>
        <v>-277.53853304545999</v>
      </c>
      <c r="AA45" s="46">
        <f>+AA26-AA44</f>
        <v>-4001764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-39348134</v>
      </c>
      <c r="D47" s="18"/>
      <c r="E47" s="19">
        <v>-7380852</v>
      </c>
      <c r="F47" s="20">
        <v>-7380852</v>
      </c>
      <c r="G47" s="20">
        <v>-2774929</v>
      </c>
      <c r="H47" s="20">
        <v>-504771</v>
      </c>
      <c r="I47" s="20">
        <v>-268256</v>
      </c>
      <c r="J47" s="20">
        <v>-3547956</v>
      </c>
      <c r="K47" s="20">
        <v>-320678</v>
      </c>
      <c r="L47" s="20">
        <v>-254323</v>
      </c>
      <c r="M47" s="20">
        <v>-475702</v>
      </c>
      <c r="N47" s="20">
        <v>-1050703</v>
      </c>
      <c r="O47" s="20"/>
      <c r="P47" s="20"/>
      <c r="Q47" s="20"/>
      <c r="R47" s="20"/>
      <c r="S47" s="20"/>
      <c r="T47" s="20"/>
      <c r="U47" s="20"/>
      <c r="V47" s="20"/>
      <c r="W47" s="20">
        <v>-4598659</v>
      </c>
      <c r="X47" s="20">
        <v>-3690426</v>
      </c>
      <c r="Y47" s="20">
        <v>-908233</v>
      </c>
      <c r="Z47" s="47">
        <v>24.610519219190412</v>
      </c>
      <c r="AA47" s="22">
        <v>-7380852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-39348134</v>
      </c>
      <c r="D50" s="50">
        <f t="shared" ref="D50:Y50" si="7">SUM(D47:D49)</f>
        <v>0</v>
      </c>
      <c r="E50" s="51">
        <f t="shared" si="7"/>
        <v>-7380852</v>
      </c>
      <c r="F50" s="52">
        <f t="shared" si="7"/>
        <v>-7380852</v>
      </c>
      <c r="G50" s="52">
        <f t="shared" si="7"/>
        <v>-2774929</v>
      </c>
      <c r="H50" s="52">
        <f t="shared" si="7"/>
        <v>-504771</v>
      </c>
      <c r="I50" s="52">
        <f t="shared" si="7"/>
        <v>-268256</v>
      </c>
      <c r="J50" s="52">
        <f t="shared" si="7"/>
        <v>-3547956</v>
      </c>
      <c r="K50" s="52">
        <f t="shared" si="7"/>
        <v>-320678</v>
      </c>
      <c r="L50" s="52">
        <f t="shared" si="7"/>
        <v>-254323</v>
      </c>
      <c r="M50" s="52">
        <f t="shared" si="7"/>
        <v>-475702</v>
      </c>
      <c r="N50" s="52">
        <f t="shared" si="7"/>
        <v>-1050703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-4598659</v>
      </c>
      <c r="X50" s="52">
        <f t="shared" si="7"/>
        <v>-3690426</v>
      </c>
      <c r="Y50" s="52">
        <f t="shared" si="7"/>
        <v>-908233</v>
      </c>
      <c r="Z50" s="53">
        <f>+IF(X50&lt;&gt;0,+(Y50/X50)*100,0)</f>
        <v>24.610519219190412</v>
      </c>
      <c r="AA50" s="54">
        <f>SUM(AA47:AA49)</f>
        <v>-7380852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ht="13.5" x14ac:dyDescent="0.25">
      <c r="A7" s="23" t="s">
        <v>35</v>
      </c>
      <c r="B7" s="17" t="s">
        <v>32</v>
      </c>
      <c r="C7" s="18">
        <v>27104264</v>
      </c>
      <c r="D7" s="18"/>
      <c r="E7" s="19">
        <v>29203796</v>
      </c>
      <c r="F7" s="20">
        <v>29203796</v>
      </c>
      <c r="G7" s="20">
        <v>493929</v>
      </c>
      <c r="H7" s="20">
        <v>352217</v>
      </c>
      <c r="I7" s="20">
        <v>440846</v>
      </c>
      <c r="J7" s="20">
        <v>1286992</v>
      </c>
      <c r="K7" s="20">
        <v>475686</v>
      </c>
      <c r="L7" s="20">
        <v>28137534</v>
      </c>
      <c r="M7" s="20">
        <v>499507</v>
      </c>
      <c r="N7" s="20">
        <v>29112727</v>
      </c>
      <c r="O7" s="20"/>
      <c r="P7" s="20"/>
      <c r="Q7" s="20"/>
      <c r="R7" s="20"/>
      <c r="S7" s="20"/>
      <c r="T7" s="20"/>
      <c r="U7" s="20"/>
      <c r="V7" s="20"/>
      <c r="W7" s="20">
        <v>30399719</v>
      </c>
      <c r="X7" s="20">
        <v>14601900</v>
      </c>
      <c r="Y7" s="20">
        <v>15797819</v>
      </c>
      <c r="Z7" s="21">
        <v>108.1901601846335</v>
      </c>
      <c r="AA7" s="22">
        <v>29203796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</v>
      </c>
      <c r="F11" s="20">
        <v>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27104264</v>
      </c>
      <c r="D13" s="29">
        <f>SUM(D6:D12)</f>
        <v>0</v>
      </c>
      <c r="E13" s="30">
        <f t="shared" si="0"/>
        <v>29203791</v>
      </c>
      <c r="F13" s="31">
        <f t="shared" si="0"/>
        <v>29203791</v>
      </c>
      <c r="G13" s="31">
        <f t="shared" si="0"/>
        <v>493929</v>
      </c>
      <c r="H13" s="31">
        <f t="shared" si="0"/>
        <v>352217</v>
      </c>
      <c r="I13" s="31">
        <f t="shared" si="0"/>
        <v>440846</v>
      </c>
      <c r="J13" s="31">
        <f t="shared" si="0"/>
        <v>1286992</v>
      </c>
      <c r="K13" s="31">
        <f t="shared" si="0"/>
        <v>475686</v>
      </c>
      <c r="L13" s="31">
        <f t="shared" si="0"/>
        <v>28137534</v>
      </c>
      <c r="M13" s="31">
        <f t="shared" si="0"/>
        <v>499507</v>
      </c>
      <c r="N13" s="31">
        <f t="shared" si="0"/>
        <v>29112727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30399719</v>
      </c>
      <c r="X13" s="31">
        <f t="shared" si="0"/>
        <v>14601900</v>
      </c>
      <c r="Y13" s="31">
        <f t="shared" si="0"/>
        <v>15797819</v>
      </c>
      <c r="Z13" s="32">
        <f>+IF(X13&lt;&gt;0,+(Y13/X13)*100,0)</f>
        <v>108.1901601846335</v>
      </c>
      <c r="AA13" s="33">
        <f>SUM(AA6:AA12)</f>
        <v>29203791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5943323</v>
      </c>
      <c r="D17" s="18"/>
      <c r="E17" s="19">
        <v>9419501</v>
      </c>
      <c r="F17" s="20">
        <v>9419501</v>
      </c>
      <c r="G17" s="24">
        <v>1098368</v>
      </c>
      <c r="H17" s="24">
        <v>562827</v>
      </c>
      <c r="I17" s="24">
        <v>562827</v>
      </c>
      <c r="J17" s="20">
        <v>2224022</v>
      </c>
      <c r="K17" s="24">
        <v>957837</v>
      </c>
      <c r="L17" s="24">
        <v>856397</v>
      </c>
      <c r="M17" s="20">
        <v>905538</v>
      </c>
      <c r="N17" s="24">
        <v>2719772</v>
      </c>
      <c r="O17" s="24"/>
      <c r="P17" s="24"/>
      <c r="Q17" s="20"/>
      <c r="R17" s="24"/>
      <c r="S17" s="24"/>
      <c r="T17" s="20"/>
      <c r="U17" s="24"/>
      <c r="V17" s="24"/>
      <c r="W17" s="24">
        <v>4943794</v>
      </c>
      <c r="X17" s="20">
        <v>4709752</v>
      </c>
      <c r="Y17" s="24">
        <v>234042</v>
      </c>
      <c r="Z17" s="25">
        <v>4.9693062394792769</v>
      </c>
      <c r="AA17" s="26">
        <v>9419501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5943323</v>
      </c>
      <c r="D25" s="29">
        <f t="shared" ref="D25:Y25" si="1">SUM(D15:D24)</f>
        <v>0</v>
      </c>
      <c r="E25" s="35">
        <f t="shared" si="1"/>
        <v>9419501</v>
      </c>
      <c r="F25" s="36">
        <f t="shared" si="1"/>
        <v>9419501</v>
      </c>
      <c r="G25" s="36">
        <f t="shared" si="1"/>
        <v>1098368</v>
      </c>
      <c r="H25" s="36">
        <f t="shared" si="1"/>
        <v>562827</v>
      </c>
      <c r="I25" s="36">
        <f t="shared" si="1"/>
        <v>562827</v>
      </c>
      <c r="J25" s="36">
        <f t="shared" si="1"/>
        <v>2224022</v>
      </c>
      <c r="K25" s="36">
        <f t="shared" si="1"/>
        <v>957837</v>
      </c>
      <c r="L25" s="36">
        <f t="shared" si="1"/>
        <v>856397</v>
      </c>
      <c r="M25" s="36">
        <f t="shared" si="1"/>
        <v>905538</v>
      </c>
      <c r="N25" s="36">
        <f t="shared" si="1"/>
        <v>2719772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4943794</v>
      </c>
      <c r="X25" s="36">
        <f t="shared" si="1"/>
        <v>4709752</v>
      </c>
      <c r="Y25" s="36">
        <f t="shared" si="1"/>
        <v>234042</v>
      </c>
      <c r="Z25" s="37">
        <f>+IF(X25&lt;&gt;0,+(Y25/X25)*100,0)</f>
        <v>4.9693062394792769</v>
      </c>
      <c r="AA25" s="38">
        <f>SUM(AA15:AA24)</f>
        <v>9419501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33047587</v>
      </c>
      <c r="D26" s="29">
        <f>+D13+D25</f>
        <v>0</v>
      </c>
      <c r="E26" s="30">
        <f t="shared" si="2"/>
        <v>38623292</v>
      </c>
      <c r="F26" s="31">
        <f t="shared" si="2"/>
        <v>38623292</v>
      </c>
      <c r="G26" s="31">
        <f t="shared" si="2"/>
        <v>1592297</v>
      </c>
      <c r="H26" s="31">
        <f t="shared" si="2"/>
        <v>915044</v>
      </c>
      <c r="I26" s="31">
        <f t="shared" si="2"/>
        <v>1003673</v>
      </c>
      <c r="J26" s="31">
        <f t="shared" si="2"/>
        <v>3511014</v>
      </c>
      <c r="K26" s="31">
        <f t="shared" si="2"/>
        <v>1433523</v>
      </c>
      <c r="L26" s="31">
        <f t="shared" si="2"/>
        <v>28993931</v>
      </c>
      <c r="M26" s="31">
        <f t="shared" si="2"/>
        <v>1405045</v>
      </c>
      <c r="N26" s="31">
        <f t="shared" si="2"/>
        <v>31832499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35343513</v>
      </c>
      <c r="X26" s="31">
        <f t="shared" si="2"/>
        <v>19311652</v>
      </c>
      <c r="Y26" s="31">
        <f t="shared" si="2"/>
        <v>16031861</v>
      </c>
      <c r="Z26" s="32">
        <f>+IF(X26&lt;&gt;0,+(Y26/X26)*100,0)</f>
        <v>83.016517696155674</v>
      </c>
      <c r="AA26" s="33">
        <f>+AA13+AA25</f>
        <v>38623292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</v>
      </c>
      <c r="F32" s="20">
        <v>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</v>
      </c>
      <c r="F35" s="20">
        <v>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</v>
      </c>
      <c r="F37" s="31">
        <f t="shared" si="3"/>
        <v>26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</v>
      </c>
      <c r="F44" s="31">
        <f t="shared" si="5"/>
        <v>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33047587</v>
      </c>
      <c r="D45" s="42">
        <f t="shared" si="6"/>
        <v>0</v>
      </c>
      <c r="E45" s="43">
        <f t="shared" si="6"/>
        <v>38623256</v>
      </c>
      <c r="F45" s="44">
        <f t="shared" si="6"/>
        <v>38623256</v>
      </c>
      <c r="G45" s="44">
        <f t="shared" si="6"/>
        <v>1592297</v>
      </c>
      <c r="H45" s="44">
        <f t="shared" si="6"/>
        <v>915044</v>
      </c>
      <c r="I45" s="44">
        <f t="shared" si="6"/>
        <v>1003673</v>
      </c>
      <c r="J45" s="44">
        <f t="shared" si="6"/>
        <v>3511014</v>
      </c>
      <c r="K45" s="44">
        <f t="shared" si="6"/>
        <v>1433523</v>
      </c>
      <c r="L45" s="44">
        <f t="shared" si="6"/>
        <v>28993931</v>
      </c>
      <c r="M45" s="44">
        <f t="shared" si="6"/>
        <v>1405045</v>
      </c>
      <c r="N45" s="44">
        <f t="shared" si="6"/>
        <v>31832499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35343513</v>
      </c>
      <c r="X45" s="44">
        <f t="shared" si="6"/>
        <v>19311652</v>
      </c>
      <c r="Y45" s="44">
        <f t="shared" si="6"/>
        <v>16031861</v>
      </c>
      <c r="Z45" s="45">
        <f>+IF(X45&lt;&gt;0,+(Y45/X45)*100,0)</f>
        <v>83.016517696155674</v>
      </c>
      <c r="AA45" s="46">
        <f>+AA26-AA44</f>
        <v>38623256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-19434000</v>
      </c>
      <c r="F6" s="20">
        <v>-19434000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-9717000</v>
      </c>
      <c r="Y6" s="20">
        <v>9717000</v>
      </c>
      <c r="Z6" s="21">
        <v>-100</v>
      </c>
      <c r="AA6" s="22">
        <v>-19434000</v>
      </c>
    </row>
    <row r="7" spans="1:27" ht="13.5" x14ac:dyDescent="0.25">
      <c r="A7" s="23" t="s">
        <v>35</v>
      </c>
      <c r="B7" s="17" t="s">
        <v>32</v>
      </c>
      <c r="C7" s="18">
        <v>-31117957</v>
      </c>
      <c r="D7" s="18"/>
      <c r="E7" s="19"/>
      <c r="F7" s="20"/>
      <c r="G7" s="20">
        <v>1320599</v>
      </c>
      <c r="H7" s="20">
        <v>-581773</v>
      </c>
      <c r="I7" s="20">
        <v>-448980</v>
      </c>
      <c r="J7" s="20">
        <v>289846</v>
      </c>
      <c r="K7" s="20">
        <v>-515430</v>
      </c>
      <c r="L7" s="20">
        <v>-274763</v>
      </c>
      <c r="M7" s="20">
        <v>-246059</v>
      </c>
      <c r="N7" s="20">
        <v>-1036252</v>
      </c>
      <c r="O7" s="20"/>
      <c r="P7" s="20"/>
      <c r="Q7" s="20"/>
      <c r="R7" s="20"/>
      <c r="S7" s="20"/>
      <c r="T7" s="20"/>
      <c r="U7" s="20"/>
      <c r="V7" s="20"/>
      <c r="W7" s="20">
        <v>-746406</v>
      </c>
      <c r="X7" s="20"/>
      <c r="Y7" s="20">
        <v>-746406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-31117957</v>
      </c>
      <c r="D13" s="29">
        <f>SUM(D6:D12)</f>
        <v>0</v>
      </c>
      <c r="E13" s="30">
        <f t="shared" si="0"/>
        <v>-19434000</v>
      </c>
      <c r="F13" s="31">
        <f t="shared" si="0"/>
        <v>-19434000</v>
      </c>
      <c r="G13" s="31">
        <f t="shared" si="0"/>
        <v>1320599</v>
      </c>
      <c r="H13" s="31">
        <f t="shared" si="0"/>
        <v>-581773</v>
      </c>
      <c r="I13" s="31">
        <f t="shared" si="0"/>
        <v>-448980</v>
      </c>
      <c r="J13" s="31">
        <f t="shared" si="0"/>
        <v>289846</v>
      </c>
      <c r="K13" s="31">
        <f t="shared" si="0"/>
        <v>-515430</v>
      </c>
      <c r="L13" s="31">
        <f t="shared" si="0"/>
        <v>-274763</v>
      </c>
      <c r="M13" s="31">
        <f t="shared" si="0"/>
        <v>-246059</v>
      </c>
      <c r="N13" s="31">
        <f t="shared" si="0"/>
        <v>-1036252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-746406</v>
      </c>
      <c r="X13" s="31">
        <f t="shared" si="0"/>
        <v>-9717000</v>
      </c>
      <c r="Y13" s="31">
        <f t="shared" si="0"/>
        <v>8970594</v>
      </c>
      <c r="Z13" s="32">
        <f>+IF(X13&lt;&gt;0,+(Y13/X13)*100,0)</f>
        <v>-92.318555109601732</v>
      </c>
      <c r="AA13" s="33">
        <f>SUM(AA6:AA12)</f>
        <v>-19434000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113243224</v>
      </c>
      <c r="D17" s="18"/>
      <c r="E17" s="19">
        <v>139768979</v>
      </c>
      <c r="F17" s="20">
        <v>139768979</v>
      </c>
      <c r="G17" s="24"/>
      <c r="H17" s="24"/>
      <c r="I17" s="24"/>
      <c r="J17" s="20"/>
      <c r="K17" s="24"/>
      <c r="L17" s="24"/>
      <c r="M17" s="20">
        <v>1270452</v>
      </c>
      <c r="N17" s="24">
        <v>1270452</v>
      </c>
      <c r="O17" s="24"/>
      <c r="P17" s="24"/>
      <c r="Q17" s="20"/>
      <c r="R17" s="24"/>
      <c r="S17" s="24"/>
      <c r="T17" s="20"/>
      <c r="U17" s="24"/>
      <c r="V17" s="24"/>
      <c r="W17" s="24">
        <v>1270452</v>
      </c>
      <c r="X17" s="20">
        <v>69884490</v>
      </c>
      <c r="Y17" s="24">
        <v>-68614038</v>
      </c>
      <c r="Z17" s="25">
        <v>-98.182068725120558</v>
      </c>
      <c r="AA17" s="26">
        <v>139768979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113243224</v>
      </c>
      <c r="D25" s="29">
        <f t="shared" ref="D25:Y25" si="1">SUM(D15:D24)</f>
        <v>0</v>
      </c>
      <c r="E25" s="35">
        <f t="shared" si="1"/>
        <v>139768979</v>
      </c>
      <c r="F25" s="36">
        <f t="shared" si="1"/>
        <v>139768979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1270452</v>
      </c>
      <c r="N25" s="36">
        <f t="shared" si="1"/>
        <v>1270452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1270452</v>
      </c>
      <c r="X25" s="36">
        <f t="shared" si="1"/>
        <v>69884490</v>
      </c>
      <c r="Y25" s="36">
        <f t="shared" si="1"/>
        <v>-68614038</v>
      </c>
      <c r="Z25" s="37">
        <f>+IF(X25&lt;&gt;0,+(Y25/X25)*100,0)</f>
        <v>-98.182068725120558</v>
      </c>
      <c r="AA25" s="38">
        <f>SUM(AA15:AA24)</f>
        <v>139768979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82125267</v>
      </c>
      <c r="D26" s="29">
        <f>+D13+D25</f>
        <v>0</v>
      </c>
      <c r="E26" s="30">
        <f t="shared" si="2"/>
        <v>120334979</v>
      </c>
      <c r="F26" s="31">
        <f t="shared" si="2"/>
        <v>120334979</v>
      </c>
      <c r="G26" s="31">
        <f t="shared" si="2"/>
        <v>1320599</v>
      </c>
      <c r="H26" s="31">
        <f t="shared" si="2"/>
        <v>-581773</v>
      </c>
      <c r="I26" s="31">
        <f t="shared" si="2"/>
        <v>-448980</v>
      </c>
      <c r="J26" s="31">
        <f t="shared" si="2"/>
        <v>289846</v>
      </c>
      <c r="K26" s="31">
        <f t="shared" si="2"/>
        <v>-515430</v>
      </c>
      <c r="L26" s="31">
        <f t="shared" si="2"/>
        <v>-274763</v>
      </c>
      <c r="M26" s="31">
        <f t="shared" si="2"/>
        <v>1024393</v>
      </c>
      <c r="N26" s="31">
        <f t="shared" si="2"/>
        <v>234200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524046</v>
      </c>
      <c r="X26" s="31">
        <f t="shared" si="2"/>
        <v>60167490</v>
      </c>
      <c r="Y26" s="31">
        <f t="shared" si="2"/>
        <v>-59643444</v>
      </c>
      <c r="Z26" s="32">
        <f>+IF(X26&lt;&gt;0,+(Y26/X26)*100,0)</f>
        <v>-99.129021336937939</v>
      </c>
      <c r="AA26" s="33">
        <f>+AA13+AA25</f>
        <v>120334979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82125267</v>
      </c>
      <c r="D45" s="42">
        <f t="shared" si="6"/>
        <v>0</v>
      </c>
      <c r="E45" s="43">
        <f t="shared" si="6"/>
        <v>120334979</v>
      </c>
      <c r="F45" s="44">
        <f t="shared" si="6"/>
        <v>120334979</v>
      </c>
      <c r="G45" s="44">
        <f t="shared" si="6"/>
        <v>1320599</v>
      </c>
      <c r="H45" s="44">
        <f t="shared" si="6"/>
        <v>-581773</v>
      </c>
      <c r="I45" s="44">
        <f t="shared" si="6"/>
        <v>-448980</v>
      </c>
      <c r="J45" s="44">
        <f t="shared" si="6"/>
        <v>289846</v>
      </c>
      <c r="K45" s="44">
        <f t="shared" si="6"/>
        <v>-515430</v>
      </c>
      <c r="L45" s="44">
        <f t="shared" si="6"/>
        <v>-274763</v>
      </c>
      <c r="M45" s="44">
        <f t="shared" si="6"/>
        <v>1024393</v>
      </c>
      <c r="N45" s="44">
        <f t="shared" si="6"/>
        <v>234200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524046</v>
      </c>
      <c r="X45" s="44">
        <f t="shared" si="6"/>
        <v>60167490</v>
      </c>
      <c r="Y45" s="44">
        <f t="shared" si="6"/>
        <v>-59643444</v>
      </c>
      <c r="Z45" s="45">
        <f>+IF(X45&lt;&gt;0,+(Y45/X45)*100,0)</f>
        <v>-99.129021336937939</v>
      </c>
      <c r="AA45" s="46">
        <f>+AA26-AA44</f>
        <v>120334979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11744109</v>
      </c>
      <c r="D7" s="18"/>
      <c r="E7" s="19">
        <v>-3356607</v>
      </c>
      <c r="F7" s="20">
        <v>-3356607</v>
      </c>
      <c r="G7" s="20"/>
      <c r="H7" s="20">
        <v>522842</v>
      </c>
      <c r="I7" s="20">
        <v>522796</v>
      </c>
      <c r="J7" s="20">
        <v>1045638</v>
      </c>
      <c r="K7" s="20">
        <v>947640</v>
      </c>
      <c r="L7" s="20">
        <v>695611</v>
      </c>
      <c r="M7" s="20">
        <v>943626</v>
      </c>
      <c r="N7" s="20">
        <v>2586877</v>
      </c>
      <c r="O7" s="20"/>
      <c r="P7" s="20"/>
      <c r="Q7" s="20"/>
      <c r="R7" s="20"/>
      <c r="S7" s="20"/>
      <c r="T7" s="20"/>
      <c r="U7" s="20"/>
      <c r="V7" s="20"/>
      <c r="W7" s="20">
        <v>3632515</v>
      </c>
      <c r="X7" s="20">
        <v>-1678305</v>
      </c>
      <c r="Y7" s="20">
        <v>5310820</v>
      </c>
      <c r="Z7" s="21">
        <v>-316.43950295089394</v>
      </c>
      <c r="AA7" s="22">
        <v>-3356607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11744109</v>
      </c>
      <c r="D13" s="29">
        <f>SUM(D6:D12)</f>
        <v>0</v>
      </c>
      <c r="E13" s="30">
        <f t="shared" si="0"/>
        <v>-3356607</v>
      </c>
      <c r="F13" s="31">
        <f t="shared" si="0"/>
        <v>-3356607</v>
      </c>
      <c r="G13" s="31">
        <f t="shared" si="0"/>
        <v>0</v>
      </c>
      <c r="H13" s="31">
        <f t="shared" si="0"/>
        <v>522842</v>
      </c>
      <c r="I13" s="31">
        <f t="shared" si="0"/>
        <v>522796</v>
      </c>
      <c r="J13" s="31">
        <f t="shared" si="0"/>
        <v>1045638</v>
      </c>
      <c r="K13" s="31">
        <f t="shared" si="0"/>
        <v>947640</v>
      </c>
      <c r="L13" s="31">
        <f t="shared" si="0"/>
        <v>695611</v>
      </c>
      <c r="M13" s="31">
        <f t="shared" si="0"/>
        <v>943626</v>
      </c>
      <c r="N13" s="31">
        <f t="shared" si="0"/>
        <v>2586877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3632515</v>
      </c>
      <c r="X13" s="31">
        <f t="shared" si="0"/>
        <v>-1678305</v>
      </c>
      <c r="Y13" s="31">
        <f t="shared" si="0"/>
        <v>5310820</v>
      </c>
      <c r="Z13" s="32">
        <f>+IF(X13&lt;&gt;0,+(Y13/X13)*100,0)</f>
        <v>-316.43950295089394</v>
      </c>
      <c r="AA13" s="33">
        <f>SUM(AA6:AA12)</f>
        <v>-3356607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11744109</v>
      </c>
      <c r="D26" s="29">
        <f>+D13+D25</f>
        <v>0</v>
      </c>
      <c r="E26" s="30">
        <f t="shared" si="2"/>
        <v>-3356607</v>
      </c>
      <c r="F26" s="31">
        <f t="shared" si="2"/>
        <v>-3356607</v>
      </c>
      <c r="G26" s="31">
        <f t="shared" si="2"/>
        <v>0</v>
      </c>
      <c r="H26" s="31">
        <f t="shared" si="2"/>
        <v>522842</v>
      </c>
      <c r="I26" s="31">
        <f t="shared" si="2"/>
        <v>522796</v>
      </c>
      <c r="J26" s="31">
        <f t="shared" si="2"/>
        <v>1045638</v>
      </c>
      <c r="K26" s="31">
        <f t="shared" si="2"/>
        <v>947640</v>
      </c>
      <c r="L26" s="31">
        <f t="shared" si="2"/>
        <v>695611</v>
      </c>
      <c r="M26" s="31">
        <f t="shared" si="2"/>
        <v>943626</v>
      </c>
      <c r="N26" s="31">
        <f t="shared" si="2"/>
        <v>2586877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3632515</v>
      </c>
      <c r="X26" s="31">
        <f t="shared" si="2"/>
        <v>-1678305</v>
      </c>
      <c r="Y26" s="31">
        <f t="shared" si="2"/>
        <v>5310820</v>
      </c>
      <c r="Z26" s="32">
        <f>+IF(X26&lt;&gt;0,+(Y26/X26)*100,0)</f>
        <v>-316.43950295089394</v>
      </c>
      <c r="AA26" s="33">
        <f>+AA13+AA25</f>
        <v>-3356607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11744109</v>
      </c>
      <c r="D45" s="42">
        <f t="shared" si="6"/>
        <v>0</v>
      </c>
      <c r="E45" s="43">
        <f t="shared" si="6"/>
        <v>-3356607</v>
      </c>
      <c r="F45" s="44">
        <f t="shared" si="6"/>
        <v>-3356607</v>
      </c>
      <c r="G45" s="44">
        <f t="shared" si="6"/>
        <v>0</v>
      </c>
      <c r="H45" s="44">
        <f t="shared" si="6"/>
        <v>522842</v>
      </c>
      <c r="I45" s="44">
        <f t="shared" si="6"/>
        <v>522796</v>
      </c>
      <c r="J45" s="44">
        <f t="shared" si="6"/>
        <v>1045638</v>
      </c>
      <c r="K45" s="44">
        <f t="shared" si="6"/>
        <v>947640</v>
      </c>
      <c r="L45" s="44">
        <f t="shared" si="6"/>
        <v>695611</v>
      </c>
      <c r="M45" s="44">
        <f t="shared" si="6"/>
        <v>943626</v>
      </c>
      <c r="N45" s="44">
        <f t="shared" si="6"/>
        <v>2586877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3632515</v>
      </c>
      <c r="X45" s="44">
        <f t="shared" si="6"/>
        <v>-1678305</v>
      </c>
      <c r="Y45" s="44">
        <f t="shared" si="6"/>
        <v>5310820</v>
      </c>
      <c r="Z45" s="45">
        <f>+IF(X45&lt;&gt;0,+(Y45/X45)*100,0)</f>
        <v>-316.43950295089394</v>
      </c>
      <c r="AA45" s="46">
        <f>+AA26-AA44</f>
        <v>-3356607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-100320</v>
      </c>
      <c r="D6" s="18"/>
      <c r="E6" s="19">
        <v>-10547</v>
      </c>
      <c r="F6" s="20">
        <v>-10547</v>
      </c>
      <c r="G6" s="20"/>
      <c r="H6" s="20">
        <v>-35896</v>
      </c>
      <c r="I6" s="20">
        <v>-158026</v>
      </c>
      <c r="J6" s="20">
        <v>-193922</v>
      </c>
      <c r="K6" s="20">
        <v>-103220</v>
      </c>
      <c r="L6" s="20">
        <v>-30922</v>
      </c>
      <c r="M6" s="20">
        <v>-144319</v>
      </c>
      <c r="N6" s="20">
        <v>-278461</v>
      </c>
      <c r="O6" s="20"/>
      <c r="P6" s="20"/>
      <c r="Q6" s="20"/>
      <c r="R6" s="20"/>
      <c r="S6" s="20"/>
      <c r="T6" s="20"/>
      <c r="U6" s="20"/>
      <c r="V6" s="20"/>
      <c r="W6" s="20">
        <v>-472383</v>
      </c>
      <c r="X6" s="20">
        <v>-5268</v>
      </c>
      <c r="Y6" s="20">
        <v>-467115</v>
      </c>
      <c r="Z6" s="21">
        <v>8867.0273348519368</v>
      </c>
      <c r="AA6" s="22">
        <v>-10547</v>
      </c>
    </row>
    <row r="7" spans="1:27" ht="13.5" x14ac:dyDescent="0.25">
      <c r="A7" s="23" t="s">
        <v>35</v>
      </c>
      <c r="B7" s="17" t="s">
        <v>32</v>
      </c>
      <c r="C7" s="18">
        <v>1785575</v>
      </c>
      <c r="D7" s="18"/>
      <c r="E7" s="19">
        <v>2922743</v>
      </c>
      <c r="F7" s="20">
        <v>2922743</v>
      </c>
      <c r="G7" s="20"/>
      <c r="H7" s="20"/>
      <c r="I7" s="20">
        <v>251002</v>
      </c>
      <c r="J7" s="20">
        <v>251002</v>
      </c>
      <c r="K7" s="20">
        <v>2200470</v>
      </c>
      <c r="L7" s="20">
        <v>712937</v>
      </c>
      <c r="M7" s="20">
        <v>2499836</v>
      </c>
      <c r="N7" s="20">
        <v>5413243</v>
      </c>
      <c r="O7" s="20"/>
      <c r="P7" s="20"/>
      <c r="Q7" s="20"/>
      <c r="R7" s="20"/>
      <c r="S7" s="20"/>
      <c r="T7" s="20"/>
      <c r="U7" s="20"/>
      <c r="V7" s="20"/>
      <c r="W7" s="20">
        <v>5664245</v>
      </c>
      <c r="X7" s="20">
        <v>1461366</v>
      </c>
      <c r="Y7" s="20">
        <v>4202879</v>
      </c>
      <c r="Z7" s="21">
        <v>287.59934198551218</v>
      </c>
      <c r="AA7" s="22">
        <v>2922743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42640</v>
      </c>
      <c r="D11" s="18"/>
      <c r="E11" s="19"/>
      <c r="F11" s="20"/>
      <c r="G11" s="24"/>
      <c r="H11" s="24">
        <v>-1868</v>
      </c>
      <c r="I11" s="24">
        <v>2430</v>
      </c>
      <c r="J11" s="20">
        <v>562</v>
      </c>
      <c r="K11" s="24">
        <v>3708</v>
      </c>
      <c r="L11" s="24">
        <v>4634</v>
      </c>
      <c r="M11" s="20">
        <v>42961</v>
      </c>
      <c r="N11" s="24">
        <v>51303</v>
      </c>
      <c r="O11" s="24"/>
      <c r="P11" s="24"/>
      <c r="Q11" s="20"/>
      <c r="R11" s="24"/>
      <c r="S11" s="24"/>
      <c r="T11" s="20"/>
      <c r="U11" s="24"/>
      <c r="V11" s="24"/>
      <c r="W11" s="24">
        <v>51865</v>
      </c>
      <c r="X11" s="20"/>
      <c r="Y11" s="24">
        <v>51865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1727895</v>
      </c>
      <c r="D13" s="29">
        <f>SUM(D6:D12)</f>
        <v>0</v>
      </c>
      <c r="E13" s="30">
        <f t="shared" si="0"/>
        <v>2912196</v>
      </c>
      <c r="F13" s="31">
        <f t="shared" si="0"/>
        <v>2912196</v>
      </c>
      <c r="G13" s="31">
        <f t="shared" si="0"/>
        <v>0</v>
      </c>
      <c r="H13" s="31">
        <f t="shared" si="0"/>
        <v>-37764</v>
      </c>
      <c r="I13" s="31">
        <f t="shared" si="0"/>
        <v>95406</v>
      </c>
      <c r="J13" s="31">
        <f t="shared" si="0"/>
        <v>57642</v>
      </c>
      <c r="K13" s="31">
        <f t="shared" si="0"/>
        <v>2100958</v>
      </c>
      <c r="L13" s="31">
        <f t="shared" si="0"/>
        <v>686649</v>
      </c>
      <c r="M13" s="31">
        <f t="shared" si="0"/>
        <v>2398478</v>
      </c>
      <c r="N13" s="31">
        <f t="shared" si="0"/>
        <v>5186085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5243727</v>
      </c>
      <c r="X13" s="31">
        <f t="shared" si="0"/>
        <v>1456098</v>
      </c>
      <c r="Y13" s="31">
        <f t="shared" si="0"/>
        <v>3787629</v>
      </c>
      <c r="Z13" s="32">
        <f>+IF(X13&lt;&gt;0,+(Y13/X13)*100,0)</f>
        <v>260.12184619441825</v>
      </c>
      <c r="AA13" s="33">
        <f>SUM(AA6:AA12)</f>
        <v>2912196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-1781536</v>
      </c>
      <c r="F17" s="20">
        <v>-1781536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-890760</v>
      </c>
      <c r="Y17" s="24">
        <v>890760</v>
      </c>
      <c r="Z17" s="25">
        <v>-100</v>
      </c>
      <c r="AA17" s="26">
        <v>-1781536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-1781536</v>
      </c>
      <c r="F25" s="36">
        <f t="shared" si="1"/>
        <v>-1781536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-890760</v>
      </c>
      <c r="Y25" s="36">
        <f t="shared" si="1"/>
        <v>890760</v>
      </c>
      <c r="Z25" s="37">
        <f>+IF(X25&lt;&gt;0,+(Y25/X25)*100,0)</f>
        <v>-100</v>
      </c>
      <c r="AA25" s="38">
        <f>SUM(AA15:AA24)</f>
        <v>-1781536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1727895</v>
      </c>
      <c r="D26" s="29">
        <f>+D13+D25</f>
        <v>0</v>
      </c>
      <c r="E26" s="30">
        <f t="shared" si="2"/>
        <v>1130660</v>
      </c>
      <c r="F26" s="31">
        <f t="shared" si="2"/>
        <v>1130660</v>
      </c>
      <c r="G26" s="31">
        <f t="shared" si="2"/>
        <v>0</v>
      </c>
      <c r="H26" s="31">
        <f t="shared" si="2"/>
        <v>-37764</v>
      </c>
      <c r="I26" s="31">
        <f t="shared" si="2"/>
        <v>95406</v>
      </c>
      <c r="J26" s="31">
        <f t="shared" si="2"/>
        <v>57642</v>
      </c>
      <c r="K26" s="31">
        <f t="shared" si="2"/>
        <v>2100958</v>
      </c>
      <c r="L26" s="31">
        <f t="shared" si="2"/>
        <v>686649</v>
      </c>
      <c r="M26" s="31">
        <f t="shared" si="2"/>
        <v>2398478</v>
      </c>
      <c r="N26" s="31">
        <f t="shared" si="2"/>
        <v>5186085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5243727</v>
      </c>
      <c r="X26" s="31">
        <f t="shared" si="2"/>
        <v>565338</v>
      </c>
      <c r="Y26" s="31">
        <f t="shared" si="2"/>
        <v>4678389</v>
      </c>
      <c r="Z26" s="32">
        <f>+IF(X26&lt;&gt;0,+(Y26/X26)*100,0)</f>
        <v>827.5383929613788</v>
      </c>
      <c r="AA26" s="33">
        <f>+AA13+AA25</f>
        <v>1130660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3099723</v>
      </c>
      <c r="D32" s="18"/>
      <c r="E32" s="19">
        <v>3470074</v>
      </c>
      <c r="F32" s="20">
        <v>3470074</v>
      </c>
      <c r="G32" s="20"/>
      <c r="H32" s="20">
        <v>-50217</v>
      </c>
      <c r="I32" s="20">
        <v>278094</v>
      </c>
      <c r="J32" s="20">
        <v>227877</v>
      </c>
      <c r="K32" s="20">
        <v>79609</v>
      </c>
      <c r="L32" s="20">
        <v>86225</v>
      </c>
      <c r="M32" s="20">
        <v>3144364</v>
      </c>
      <c r="N32" s="20">
        <v>3310198</v>
      </c>
      <c r="O32" s="20"/>
      <c r="P32" s="20"/>
      <c r="Q32" s="20"/>
      <c r="R32" s="20"/>
      <c r="S32" s="20"/>
      <c r="T32" s="20"/>
      <c r="U32" s="20"/>
      <c r="V32" s="20"/>
      <c r="W32" s="20">
        <v>3538075</v>
      </c>
      <c r="X32" s="20">
        <v>1734990</v>
      </c>
      <c r="Y32" s="20">
        <v>1803085</v>
      </c>
      <c r="Z32" s="21">
        <v>103.92480648303449</v>
      </c>
      <c r="AA32" s="22">
        <v>3470074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3099723</v>
      </c>
      <c r="D37" s="29">
        <f t="shared" ref="D37:Y37" si="3">SUM(D29:D36)</f>
        <v>0</v>
      </c>
      <c r="E37" s="30">
        <f t="shared" si="3"/>
        <v>3470074</v>
      </c>
      <c r="F37" s="31">
        <f t="shared" si="3"/>
        <v>3470074</v>
      </c>
      <c r="G37" s="31">
        <f t="shared" si="3"/>
        <v>0</v>
      </c>
      <c r="H37" s="31">
        <f t="shared" si="3"/>
        <v>-50217</v>
      </c>
      <c r="I37" s="31">
        <f t="shared" si="3"/>
        <v>278094</v>
      </c>
      <c r="J37" s="31">
        <f t="shared" si="3"/>
        <v>227877</v>
      </c>
      <c r="K37" s="31">
        <f t="shared" si="3"/>
        <v>79609</v>
      </c>
      <c r="L37" s="31">
        <f t="shared" si="3"/>
        <v>86225</v>
      </c>
      <c r="M37" s="31">
        <f t="shared" si="3"/>
        <v>3144364</v>
      </c>
      <c r="N37" s="31">
        <f t="shared" si="3"/>
        <v>3310198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3538075</v>
      </c>
      <c r="X37" s="31">
        <f t="shared" si="3"/>
        <v>1734990</v>
      </c>
      <c r="Y37" s="31">
        <f t="shared" si="3"/>
        <v>1803085</v>
      </c>
      <c r="Z37" s="32">
        <f>+IF(X37&lt;&gt;0,+(Y37/X37)*100,0)</f>
        <v>103.92480648303449</v>
      </c>
      <c r="AA37" s="33">
        <f>SUM(AA29:AA36)</f>
        <v>3470074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3099723</v>
      </c>
      <c r="D44" s="29">
        <f>+D37+D43</f>
        <v>0</v>
      </c>
      <c r="E44" s="30">
        <f t="shared" si="5"/>
        <v>3470074</v>
      </c>
      <c r="F44" s="31">
        <f t="shared" si="5"/>
        <v>3470074</v>
      </c>
      <c r="G44" s="31">
        <f t="shared" si="5"/>
        <v>0</v>
      </c>
      <c r="H44" s="31">
        <f t="shared" si="5"/>
        <v>-50217</v>
      </c>
      <c r="I44" s="31">
        <f t="shared" si="5"/>
        <v>278094</v>
      </c>
      <c r="J44" s="31">
        <f t="shared" si="5"/>
        <v>227877</v>
      </c>
      <c r="K44" s="31">
        <f t="shared" si="5"/>
        <v>79609</v>
      </c>
      <c r="L44" s="31">
        <f t="shared" si="5"/>
        <v>86225</v>
      </c>
      <c r="M44" s="31">
        <f t="shared" si="5"/>
        <v>3144364</v>
      </c>
      <c r="N44" s="31">
        <f t="shared" si="5"/>
        <v>3310198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3538075</v>
      </c>
      <c r="X44" s="31">
        <f t="shared" si="5"/>
        <v>1734990</v>
      </c>
      <c r="Y44" s="31">
        <f t="shared" si="5"/>
        <v>1803085</v>
      </c>
      <c r="Z44" s="32">
        <f>+IF(X44&lt;&gt;0,+(Y44/X44)*100,0)</f>
        <v>103.92480648303449</v>
      </c>
      <c r="AA44" s="33">
        <f>+AA37+AA43</f>
        <v>3470074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-1371828</v>
      </c>
      <c r="D45" s="42">
        <f t="shared" si="6"/>
        <v>0</v>
      </c>
      <c r="E45" s="43">
        <f t="shared" si="6"/>
        <v>-2339414</v>
      </c>
      <c r="F45" s="44">
        <f t="shared" si="6"/>
        <v>-2339414</v>
      </c>
      <c r="G45" s="44">
        <f t="shared" si="6"/>
        <v>0</v>
      </c>
      <c r="H45" s="44">
        <f t="shared" si="6"/>
        <v>12453</v>
      </c>
      <c r="I45" s="44">
        <f t="shared" si="6"/>
        <v>-182688</v>
      </c>
      <c r="J45" s="44">
        <f t="shared" si="6"/>
        <v>-170235</v>
      </c>
      <c r="K45" s="44">
        <f t="shared" si="6"/>
        <v>2021349</v>
      </c>
      <c r="L45" s="44">
        <f t="shared" si="6"/>
        <v>600424</v>
      </c>
      <c r="M45" s="44">
        <f t="shared" si="6"/>
        <v>-745886</v>
      </c>
      <c r="N45" s="44">
        <f t="shared" si="6"/>
        <v>1875887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1705652</v>
      </c>
      <c r="X45" s="44">
        <f t="shared" si="6"/>
        <v>-1169652</v>
      </c>
      <c r="Y45" s="44">
        <f t="shared" si="6"/>
        <v>2875304</v>
      </c>
      <c r="Z45" s="45">
        <f>+IF(X45&lt;&gt;0,+(Y45/X45)*100,0)</f>
        <v>-245.82559598923442</v>
      </c>
      <c r="AA45" s="46">
        <f>+AA26-AA44</f>
        <v>-2339414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3813225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3498019</v>
      </c>
      <c r="N47" s="20">
        <v>3498019</v>
      </c>
      <c r="O47" s="20"/>
      <c r="P47" s="20"/>
      <c r="Q47" s="20"/>
      <c r="R47" s="20"/>
      <c r="S47" s="20"/>
      <c r="T47" s="20"/>
      <c r="U47" s="20"/>
      <c r="V47" s="20"/>
      <c r="W47" s="20">
        <v>3498019</v>
      </c>
      <c r="X47" s="20"/>
      <c r="Y47" s="20">
        <v>3498019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3813225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3498019</v>
      </c>
      <c r="N50" s="52">
        <f t="shared" si="7"/>
        <v>3498019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3498019</v>
      </c>
      <c r="X50" s="52">
        <f t="shared" si="7"/>
        <v>0</v>
      </c>
      <c r="Y50" s="52">
        <f t="shared" si="7"/>
        <v>3498019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-116124</v>
      </c>
      <c r="H7" s="20">
        <v>2416981</v>
      </c>
      <c r="I7" s="20">
        <v>-357007</v>
      </c>
      <c r="J7" s="20">
        <v>1943850</v>
      </c>
      <c r="K7" s="20">
        <v>1798658</v>
      </c>
      <c r="L7" s="20">
        <v>713536</v>
      </c>
      <c r="M7" s="20">
        <v>1963395</v>
      </c>
      <c r="N7" s="20">
        <v>4475589</v>
      </c>
      <c r="O7" s="20"/>
      <c r="P7" s="20"/>
      <c r="Q7" s="20"/>
      <c r="R7" s="20"/>
      <c r="S7" s="20"/>
      <c r="T7" s="20"/>
      <c r="U7" s="20"/>
      <c r="V7" s="20"/>
      <c r="W7" s="20">
        <v>6419439</v>
      </c>
      <c r="X7" s="20"/>
      <c r="Y7" s="20">
        <v>6419439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-116124</v>
      </c>
      <c r="H13" s="31">
        <f t="shared" si="0"/>
        <v>2416981</v>
      </c>
      <c r="I13" s="31">
        <f t="shared" si="0"/>
        <v>-357007</v>
      </c>
      <c r="J13" s="31">
        <f t="shared" si="0"/>
        <v>1943850</v>
      </c>
      <c r="K13" s="31">
        <f t="shared" si="0"/>
        <v>1798658</v>
      </c>
      <c r="L13" s="31">
        <f t="shared" si="0"/>
        <v>713536</v>
      </c>
      <c r="M13" s="31">
        <f t="shared" si="0"/>
        <v>1963395</v>
      </c>
      <c r="N13" s="31">
        <f t="shared" si="0"/>
        <v>4475589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6419439</v>
      </c>
      <c r="X13" s="31">
        <f t="shared" si="0"/>
        <v>-1</v>
      </c>
      <c r="Y13" s="31">
        <f t="shared" si="0"/>
        <v>6419440</v>
      </c>
      <c r="Z13" s="32">
        <f>+IF(X13&lt;&gt;0,+(Y13/X13)*100,0)</f>
        <v>-641944000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75018615</v>
      </c>
      <c r="F17" s="20">
        <v>75018615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37509309</v>
      </c>
      <c r="Y17" s="24">
        <v>-37509309</v>
      </c>
      <c r="Z17" s="25">
        <v>-100</v>
      </c>
      <c r="AA17" s="26">
        <v>75018615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75018615</v>
      </c>
      <c r="F25" s="36">
        <f t="shared" si="1"/>
        <v>75018615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37509309</v>
      </c>
      <c r="Y25" s="36">
        <f t="shared" si="1"/>
        <v>-37509309</v>
      </c>
      <c r="Z25" s="37">
        <f>+IF(X25&lt;&gt;0,+(Y25/X25)*100,0)</f>
        <v>-100</v>
      </c>
      <c r="AA25" s="38">
        <f>SUM(AA15:AA24)</f>
        <v>75018615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75018614</v>
      </c>
      <c r="F26" s="31">
        <f t="shared" si="2"/>
        <v>75018614</v>
      </c>
      <c r="G26" s="31">
        <f t="shared" si="2"/>
        <v>-116124</v>
      </c>
      <c r="H26" s="31">
        <f t="shared" si="2"/>
        <v>2416981</v>
      </c>
      <c r="I26" s="31">
        <f t="shared" si="2"/>
        <v>-357007</v>
      </c>
      <c r="J26" s="31">
        <f t="shared" si="2"/>
        <v>1943850</v>
      </c>
      <c r="K26" s="31">
        <f t="shared" si="2"/>
        <v>1798658</v>
      </c>
      <c r="L26" s="31">
        <f t="shared" si="2"/>
        <v>713536</v>
      </c>
      <c r="M26" s="31">
        <f t="shared" si="2"/>
        <v>1963395</v>
      </c>
      <c r="N26" s="31">
        <f t="shared" si="2"/>
        <v>4475589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6419439</v>
      </c>
      <c r="X26" s="31">
        <f t="shared" si="2"/>
        <v>37509308</v>
      </c>
      <c r="Y26" s="31">
        <f t="shared" si="2"/>
        <v>-31089869</v>
      </c>
      <c r="Z26" s="32">
        <f>+IF(X26&lt;&gt;0,+(Y26/X26)*100,0)</f>
        <v>-82.885743986532617</v>
      </c>
      <c r="AA26" s="33">
        <f>+AA13+AA25</f>
        <v>75018614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</v>
      </c>
      <c r="F32" s="20">
        <v>2</v>
      </c>
      <c r="G32" s="20">
        <v>317813</v>
      </c>
      <c r="H32" s="20">
        <v>343275</v>
      </c>
      <c r="I32" s="20">
        <v>324409</v>
      </c>
      <c r="J32" s="20">
        <v>985497</v>
      </c>
      <c r="K32" s="20">
        <v>336671</v>
      </c>
      <c r="L32" s="20">
        <v>342008</v>
      </c>
      <c r="M32" s="20">
        <v>338981</v>
      </c>
      <c r="N32" s="20">
        <v>1017660</v>
      </c>
      <c r="O32" s="20"/>
      <c r="P32" s="20"/>
      <c r="Q32" s="20"/>
      <c r="R32" s="20"/>
      <c r="S32" s="20"/>
      <c r="T32" s="20"/>
      <c r="U32" s="20"/>
      <c r="V32" s="20"/>
      <c r="W32" s="20">
        <v>2003157</v>
      </c>
      <c r="X32" s="20">
        <v>2</v>
      </c>
      <c r="Y32" s="20">
        <v>2003155</v>
      </c>
      <c r="Z32" s="21">
        <v>100157750</v>
      </c>
      <c r="AA32" s="22">
        <v>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</v>
      </c>
      <c r="F37" s="31">
        <f t="shared" si="3"/>
        <v>2</v>
      </c>
      <c r="G37" s="31">
        <f t="shared" si="3"/>
        <v>317813</v>
      </c>
      <c r="H37" s="31">
        <f t="shared" si="3"/>
        <v>343275</v>
      </c>
      <c r="I37" s="31">
        <f t="shared" si="3"/>
        <v>324409</v>
      </c>
      <c r="J37" s="31">
        <f t="shared" si="3"/>
        <v>985497</v>
      </c>
      <c r="K37" s="31">
        <f t="shared" si="3"/>
        <v>336671</v>
      </c>
      <c r="L37" s="31">
        <f t="shared" si="3"/>
        <v>342008</v>
      </c>
      <c r="M37" s="31">
        <f t="shared" si="3"/>
        <v>338981</v>
      </c>
      <c r="N37" s="31">
        <f t="shared" si="3"/>
        <v>1017660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2003157</v>
      </c>
      <c r="X37" s="31">
        <f t="shared" si="3"/>
        <v>2</v>
      </c>
      <c r="Y37" s="31">
        <f t="shared" si="3"/>
        <v>2003155</v>
      </c>
      <c r="Z37" s="32">
        <f>+IF(X37&lt;&gt;0,+(Y37/X37)*100,0)</f>
        <v>100157750</v>
      </c>
      <c r="AA37" s="33">
        <f>SUM(AA29:AA36)</f>
        <v>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</v>
      </c>
      <c r="F44" s="31">
        <f t="shared" si="5"/>
        <v>2</v>
      </c>
      <c r="G44" s="31">
        <f t="shared" si="5"/>
        <v>317813</v>
      </c>
      <c r="H44" s="31">
        <f t="shared" si="5"/>
        <v>343275</v>
      </c>
      <c r="I44" s="31">
        <f t="shared" si="5"/>
        <v>324409</v>
      </c>
      <c r="J44" s="31">
        <f t="shared" si="5"/>
        <v>985497</v>
      </c>
      <c r="K44" s="31">
        <f t="shared" si="5"/>
        <v>336671</v>
      </c>
      <c r="L44" s="31">
        <f t="shared" si="5"/>
        <v>342008</v>
      </c>
      <c r="M44" s="31">
        <f t="shared" si="5"/>
        <v>338981</v>
      </c>
      <c r="N44" s="31">
        <f t="shared" si="5"/>
        <v>1017660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2003157</v>
      </c>
      <c r="X44" s="31">
        <f t="shared" si="5"/>
        <v>2</v>
      </c>
      <c r="Y44" s="31">
        <f t="shared" si="5"/>
        <v>2003155</v>
      </c>
      <c r="Z44" s="32">
        <f>+IF(X44&lt;&gt;0,+(Y44/X44)*100,0)</f>
        <v>100157750</v>
      </c>
      <c r="AA44" s="33">
        <f>+AA37+AA43</f>
        <v>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75018612</v>
      </c>
      <c r="F45" s="44">
        <f t="shared" si="6"/>
        <v>75018612</v>
      </c>
      <c r="G45" s="44">
        <f t="shared" si="6"/>
        <v>-433937</v>
      </c>
      <c r="H45" s="44">
        <f t="shared" si="6"/>
        <v>2073706</v>
      </c>
      <c r="I45" s="44">
        <f t="shared" si="6"/>
        <v>-681416</v>
      </c>
      <c r="J45" s="44">
        <f t="shared" si="6"/>
        <v>958353</v>
      </c>
      <c r="K45" s="44">
        <f t="shared" si="6"/>
        <v>1461987</v>
      </c>
      <c r="L45" s="44">
        <f t="shared" si="6"/>
        <v>371528</v>
      </c>
      <c r="M45" s="44">
        <f t="shared" si="6"/>
        <v>1624414</v>
      </c>
      <c r="N45" s="44">
        <f t="shared" si="6"/>
        <v>3457929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4416282</v>
      </c>
      <c r="X45" s="44">
        <f t="shared" si="6"/>
        <v>37509306</v>
      </c>
      <c r="Y45" s="44">
        <f t="shared" si="6"/>
        <v>-33093024</v>
      </c>
      <c r="Z45" s="45">
        <f>+IF(X45&lt;&gt;0,+(Y45/X45)*100,0)</f>
        <v>-88.226169793703988</v>
      </c>
      <c r="AA45" s="46">
        <f>+AA26-AA44</f>
        <v>75018612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134022</v>
      </c>
      <c r="D6" s="18"/>
      <c r="E6" s="19">
        <v>10574738</v>
      </c>
      <c r="F6" s="20">
        <v>10574738</v>
      </c>
      <c r="G6" s="20">
        <v>-7892</v>
      </c>
      <c r="H6" s="20">
        <v>-2055</v>
      </c>
      <c r="I6" s="20">
        <v>-207067</v>
      </c>
      <c r="J6" s="20">
        <v>-217014</v>
      </c>
      <c r="K6" s="20">
        <v>156695</v>
      </c>
      <c r="L6" s="20">
        <v>253945</v>
      </c>
      <c r="M6" s="20">
        <v>216280</v>
      </c>
      <c r="N6" s="20">
        <v>626920</v>
      </c>
      <c r="O6" s="20"/>
      <c r="P6" s="20"/>
      <c r="Q6" s="20"/>
      <c r="R6" s="20"/>
      <c r="S6" s="20"/>
      <c r="T6" s="20"/>
      <c r="U6" s="20"/>
      <c r="V6" s="20"/>
      <c r="W6" s="20">
        <v>409906</v>
      </c>
      <c r="X6" s="20">
        <v>5287362</v>
      </c>
      <c r="Y6" s="20">
        <v>-4877456</v>
      </c>
      <c r="Z6" s="21">
        <v>-92.247438325577107</v>
      </c>
      <c r="AA6" s="22">
        <v>10574738</v>
      </c>
    </row>
    <row r="7" spans="1:27" ht="13.5" x14ac:dyDescent="0.25">
      <c r="A7" s="23" t="s">
        <v>35</v>
      </c>
      <c r="B7" s="17" t="s">
        <v>32</v>
      </c>
      <c r="C7" s="18">
        <v>16202705</v>
      </c>
      <c r="D7" s="18"/>
      <c r="E7" s="19">
        <v>3276155</v>
      </c>
      <c r="F7" s="20">
        <v>3276155</v>
      </c>
      <c r="G7" s="20">
        <v>712306</v>
      </c>
      <c r="H7" s="20">
        <v>478033</v>
      </c>
      <c r="I7" s="20">
        <v>466488</v>
      </c>
      <c r="J7" s="20">
        <v>1656827</v>
      </c>
      <c r="K7" s="20">
        <v>462219</v>
      </c>
      <c r="L7" s="20">
        <v>449163</v>
      </c>
      <c r="M7" s="20">
        <v>440458</v>
      </c>
      <c r="N7" s="20">
        <v>1351840</v>
      </c>
      <c r="O7" s="20"/>
      <c r="P7" s="20"/>
      <c r="Q7" s="20"/>
      <c r="R7" s="20"/>
      <c r="S7" s="20"/>
      <c r="T7" s="20"/>
      <c r="U7" s="20"/>
      <c r="V7" s="20"/>
      <c r="W7" s="20">
        <v>3008667</v>
      </c>
      <c r="X7" s="20">
        <v>1638072</v>
      </c>
      <c r="Y7" s="20">
        <v>1370595</v>
      </c>
      <c r="Z7" s="21">
        <v>83.671230568619691</v>
      </c>
      <c r="AA7" s="22">
        <v>3276155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-44765</v>
      </c>
      <c r="F10" s="20">
        <v>-44765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-22380</v>
      </c>
      <c r="Y10" s="20">
        <v>22380</v>
      </c>
      <c r="Z10" s="21">
        <v>-100</v>
      </c>
      <c r="AA10" s="22">
        <v>-44765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81820</v>
      </c>
      <c r="F11" s="20">
        <v>81820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40908</v>
      </c>
      <c r="Y11" s="24">
        <v>-40908</v>
      </c>
      <c r="Z11" s="25">
        <v>-100</v>
      </c>
      <c r="AA11" s="26">
        <v>81820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16336727</v>
      </c>
      <c r="D13" s="29">
        <f>SUM(D6:D12)</f>
        <v>0</v>
      </c>
      <c r="E13" s="30">
        <f t="shared" si="0"/>
        <v>13887948</v>
      </c>
      <c r="F13" s="31">
        <f t="shared" si="0"/>
        <v>13887948</v>
      </c>
      <c r="G13" s="31">
        <f t="shared" si="0"/>
        <v>704414</v>
      </c>
      <c r="H13" s="31">
        <f t="shared" si="0"/>
        <v>475978</v>
      </c>
      <c r="I13" s="31">
        <f t="shared" si="0"/>
        <v>259421</v>
      </c>
      <c r="J13" s="31">
        <f t="shared" si="0"/>
        <v>1439813</v>
      </c>
      <c r="K13" s="31">
        <f t="shared" si="0"/>
        <v>618914</v>
      </c>
      <c r="L13" s="31">
        <f t="shared" si="0"/>
        <v>703108</v>
      </c>
      <c r="M13" s="31">
        <f t="shared" si="0"/>
        <v>656738</v>
      </c>
      <c r="N13" s="31">
        <f t="shared" si="0"/>
        <v>1978760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3418573</v>
      </c>
      <c r="X13" s="31">
        <f t="shared" si="0"/>
        <v>6943962</v>
      </c>
      <c r="Y13" s="31">
        <f t="shared" si="0"/>
        <v>-3525389</v>
      </c>
      <c r="Z13" s="32">
        <f>+IF(X13&lt;&gt;0,+(Y13/X13)*100,0)</f>
        <v>-50.769128632904383</v>
      </c>
      <c r="AA13" s="33">
        <f>SUM(AA6:AA12)</f>
        <v>13887948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-7932586</v>
      </c>
      <c r="D17" s="18"/>
      <c r="E17" s="19">
        <v>38919184</v>
      </c>
      <c r="F17" s="20">
        <v>38919184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19459590</v>
      </c>
      <c r="Y17" s="24">
        <v>-19459590</v>
      </c>
      <c r="Z17" s="25">
        <v>-100</v>
      </c>
      <c r="AA17" s="26">
        <v>38919184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-7932586</v>
      </c>
      <c r="D25" s="29">
        <f t="shared" ref="D25:Y25" si="1">SUM(D15:D24)</f>
        <v>0</v>
      </c>
      <c r="E25" s="35">
        <f t="shared" si="1"/>
        <v>38919184</v>
      </c>
      <c r="F25" s="36">
        <f t="shared" si="1"/>
        <v>38919184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19459590</v>
      </c>
      <c r="Y25" s="36">
        <f t="shared" si="1"/>
        <v>-19459590</v>
      </c>
      <c r="Z25" s="37">
        <f>+IF(X25&lt;&gt;0,+(Y25/X25)*100,0)</f>
        <v>-100</v>
      </c>
      <c r="AA25" s="38">
        <f>SUM(AA15:AA24)</f>
        <v>38919184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8404141</v>
      </c>
      <c r="D26" s="29">
        <f>+D13+D25</f>
        <v>0</v>
      </c>
      <c r="E26" s="30">
        <f t="shared" si="2"/>
        <v>52807132</v>
      </c>
      <c r="F26" s="31">
        <f t="shared" si="2"/>
        <v>52807132</v>
      </c>
      <c r="G26" s="31">
        <f t="shared" si="2"/>
        <v>704414</v>
      </c>
      <c r="H26" s="31">
        <f t="shared" si="2"/>
        <v>475978</v>
      </c>
      <c r="I26" s="31">
        <f t="shared" si="2"/>
        <v>259421</v>
      </c>
      <c r="J26" s="31">
        <f t="shared" si="2"/>
        <v>1439813</v>
      </c>
      <c r="K26" s="31">
        <f t="shared" si="2"/>
        <v>618914</v>
      </c>
      <c r="L26" s="31">
        <f t="shared" si="2"/>
        <v>703108</v>
      </c>
      <c r="M26" s="31">
        <f t="shared" si="2"/>
        <v>656738</v>
      </c>
      <c r="N26" s="31">
        <f t="shared" si="2"/>
        <v>1978760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3418573</v>
      </c>
      <c r="X26" s="31">
        <f t="shared" si="2"/>
        <v>26403552</v>
      </c>
      <c r="Y26" s="31">
        <f t="shared" si="2"/>
        <v>-22984979</v>
      </c>
      <c r="Z26" s="32">
        <f>+IF(X26&lt;&gt;0,+(Y26/X26)*100,0)</f>
        <v>-87.052601862052498</v>
      </c>
      <c r="AA26" s="33">
        <f>+AA13+AA25</f>
        <v>52807132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91649000</v>
      </c>
      <c r="D33" s="18"/>
      <c r="E33" s="19"/>
      <c r="F33" s="20"/>
      <c r="G33" s="20">
        <v>800000</v>
      </c>
      <c r="H33" s="20"/>
      <c r="I33" s="20"/>
      <c r="J33" s="20">
        <v>800000</v>
      </c>
      <c r="K33" s="20">
        <v>1500000</v>
      </c>
      <c r="L33" s="20"/>
      <c r="M33" s="20">
        <v>2250000</v>
      </c>
      <c r="N33" s="20">
        <v>3750000</v>
      </c>
      <c r="O33" s="20"/>
      <c r="P33" s="20"/>
      <c r="Q33" s="20"/>
      <c r="R33" s="20"/>
      <c r="S33" s="20"/>
      <c r="T33" s="20"/>
      <c r="U33" s="20"/>
      <c r="V33" s="20"/>
      <c r="W33" s="20">
        <v>4550000</v>
      </c>
      <c r="X33" s="20"/>
      <c r="Y33" s="20">
        <v>4550000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1083862</v>
      </c>
      <c r="F35" s="20">
        <v>1083862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541932</v>
      </c>
      <c r="Y35" s="20">
        <v>-541932</v>
      </c>
      <c r="Z35" s="21">
        <v>-100</v>
      </c>
      <c r="AA35" s="22">
        <v>1083862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91649000</v>
      </c>
      <c r="D37" s="29">
        <f t="shared" ref="D37:Y37" si="3">SUM(D29:D36)</f>
        <v>0</v>
      </c>
      <c r="E37" s="30">
        <f t="shared" si="3"/>
        <v>1083862</v>
      </c>
      <c r="F37" s="31">
        <f t="shared" si="3"/>
        <v>1083862</v>
      </c>
      <c r="G37" s="31">
        <f t="shared" si="3"/>
        <v>800000</v>
      </c>
      <c r="H37" s="31">
        <f t="shared" si="3"/>
        <v>0</v>
      </c>
      <c r="I37" s="31">
        <f t="shared" si="3"/>
        <v>0</v>
      </c>
      <c r="J37" s="31">
        <f t="shared" si="3"/>
        <v>800000</v>
      </c>
      <c r="K37" s="31">
        <f t="shared" si="3"/>
        <v>1500000</v>
      </c>
      <c r="L37" s="31">
        <f t="shared" si="3"/>
        <v>0</v>
      </c>
      <c r="M37" s="31">
        <f t="shared" si="3"/>
        <v>2250000</v>
      </c>
      <c r="N37" s="31">
        <f t="shared" si="3"/>
        <v>3750000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4550000</v>
      </c>
      <c r="X37" s="31">
        <f t="shared" si="3"/>
        <v>541932</v>
      </c>
      <c r="Y37" s="31">
        <f t="shared" si="3"/>
        <v>4008068</v>
      </c>
      <c r="Z37" s="32">
        <f>+IF(X37&lt;&gt;0,+(Y37/X37)*100,0)</f>
        <v>739.58873068945911</v>
      </c>
      <c r="AA37" s="33">
        <f>SUM(AA29:AA36)</f>
        <v>1083862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91649000</v>
      </c>
      <c r="D44" s="29">
        <f>+D37+D43</f>
        <v>0</v>
      </c>
      <c r="E44" s="30">
        <f t="shared" si="5"/>
        <v>1083862</v>
      </c>
      <c r="F44" s="31">
        <f t="shared" si="5"/>
        <v>1083862</v>
      </c>
      <c r="G44" s="31">
        <f t="shared" si="5"/>
        <v>800000</v>
      </c>
      <c r="H44" s="31">
        <f t="shared" si="5"/>
        <v>0</v>
      </c>
      <c r="I44" s="31">
        <f t="shared" si="5"/>
        <v>0</v>
      </c>
      <c r="J44" s="31">
        <f t="shared" si="5"/>
        <v>800000</v>
      </c>
      <c r="K44" s="31">
        <f t="shared" si="5"/>
        <v>1500000</v>
      </c>
      <c r="L44" s="31">
        <f t="shared" si="5"/>
        <v>0</v>
      </c>
      <c r="M44" s="31">
        <f t="shared" si="5"/>
        <v>2250000</v>
      </c>
      <c r="N44" s="31">
        <f t="shared" si="5"/>
        <v>3750000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4550000</v>
      </c>
      <c r="X44" s="31">
        <f t="shared" si="5"/>
        <v>541932</v>
      </c>
      <c r="Y44" s="31">
        <f t="shared" si="5"/>
        <v>4008068</v>
      </c>
      <c r="Z44" s="32">
        <f>+IF(X44&lt;&gt;0,+(Y44/X44)*100,0)</f>
        <v>739.58873068945911</v>
      </c>
      <c r="AA44" s="33">
        <f>+AA37+AA43</f>
        <v>1083862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-83244859</v>
      </c>
      <c r="D45" s="42">
        <f t="shared" si="6"/>
        <v>0</v>
      </c>
      <c r="E45" s="43">
        <f t="shared" si="6"/>
        <v>51723270</v>
      </c>
      <c r="F45" s="44">
        <f t="shared" si="6"/>
        <v>51723270</v>
      </c>
      <c r="G45" s="44">
        <f t="shared" si="6"/>
        <v>-95586</v>
      </c>
      <c r="H45" s="44">
        <f t="shared" si="6"/>
        <v>475978</v>
      </c>
      <c r="I45" s="44">
        <f t="shared" si="6"/>
        <v>259421</v>
      </c>
      <c r="J45" s="44">
        <f t="shared" si="6"/>
        <v>639813</v>
      </c>
      <c r="K45" s="44">
        <f t="shared" si="6"/>
        <v>-881086</v>
      </c>
      <c r="L45" s="44">
        <f t="shared" si="6"/>
        <v>703108</v>
      </c>
      <c r="M45" s="44">
        <f t="shared" si="6"/>
        <v>-1593262</v>
      </c>
      <c r="N45" s="44">
        <f t="shared" si="6"/>
        <v>-1771240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-1131427</v>
      </c>
      <c r="X45" s="44">
        <f t="shared" si="6"/>
        <v>25861620</v>
      </c>
      <c r="Y45" s="44">
        <f t="shared" si="6"/>
        <v>-26993047</v>
      </c>
      <c r="Z45" s="45">
        <f>+IF(X45&lt;&gt;0,+(Y45/X45)*100,0)</f>
        <v>-104.37492701539965</v>
      </c>
      <c r="AA45" s="46">
        <f>+AA26-AA44</f>
        <v>51723270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8159447</v>
      </c>
      <c r="D47" s="18"/>
      <c r="E47" s="19">
        <v>42827785</v>
      </c>
      <c r="F47" s="20">
        <v>42827785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21413892</v>
      </c>
      <c r="Y47" s="20">
        <v>-21413892</v>
      </c>
      <c r="Z47" s="47">
        <v>-100</v>
      </c>
      <c r="AA47" s="22">
        <v>42827785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42827785</v>
      </c>
      <c r="F50" s="52">
        <f t="shared" si="7"/>
        <v>42827785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21413892</v>
      </c>
      <c r="Y50" s="52">
        <f t="shared" si="7"/>
        <v>-21413892</v>
      </c>
      <c r="Z50" s="53">
        <f>+IF(X50&lt;&gt;0,+(Y50/X50)*100,0)</f>
        <v>-100</v>
      </c>
      <c r="AA50" s="54">
        <f>SUM(AA47:AA49)</f>
        <v>42827785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-30991323</v>
      </c>
      <c r="D6" s="18"/>
      <c r="E6" s="19">
        <v>-46126191</v>
      </c>
      <c r="F6" s="20">
        <v>-46126191</v>
      </c>
      <c r="G6" s="20">
        <v>-28015067</v>
      </c>
      <c r="H6" s="20">
        <v>4036155</v>
      </c>
      <c r="I6" s="20">
        <v>4087434</v>
      </c>
      <c r="J6" s="20">
        <v>-19891478</v>
      </c>
      <c r="K6" s="20">
        <v>4129328</v>
      </c>
      <c r="L6" s="20">
        <v>4135871</v>
      </c>
      <c r="M6" s="20">
        <v>3349640</v>
      </c>
      <c r="N6" s="20">
        <v>11614839</v>
      </c>
      <c r="O6" s="20"/>
      <c r="P6" s="20"/>
      <c r="Q6" s="20"/>
      <c r="R6" s="20"/>
      <c r="S6" s="20"/>
      <c r="T6" s="20"/>
      <c r="U6" s="20"/>
      <c r="V6" s="20"/>
      <c r="W6" s="20">
        <v>-8276639</v>
      </c>
      <c r="X6" s="20">
        <v>-52511708</v>
      </c>
      <c r="Y6" s="20">
        <v>44235069</v>
      </c>
      <c r="Z6" s="21">
        <v>-84.23848830055195</v>
      </c>
      <c r="AA6" s="22">
        <v>-46126191</v>
      </c>
    </row>
    <row r="7" spans="1:27" ht="13.5" x14ac:dyDescent="0.25">
      <c r="A7" s="23" t="s">
        <v>35</v>
      </c>
      <c r="B7" s="17" t="s">
        <v>32</v>
      </c>
      <c r="C7" s="18">
        <v>25773313</v>
      </c>
      <c r="D7" s="18"/>
      <c r="E7" s="19">
        <v>41891172</v>
      </c>
      <c r="F7" s="20">
        <v>41891172</v>
      </c>
      <c r="G7" s="20">
        <v>27017240</v>
      </c>
      <c r="H7" s="20">
        <v>998899</v>
      </c>
      <c r="I7" s="20">
        <v>788820</v>
      </c>
      <c r="J7" s="20">
        <v>28804959</v>
      </c>
      <c r="K7" s="20">
        <v>858904</v>
      </c>
      <c r="L7" s="20">
        <v>878103</v>
      </c>
      <c r="M7" s="20">
        <v>1095138</v>
      </c>
      <c r="N7" s="20">
        <v>2832145</v>
      </c>
      <c r="O7" s="20"/>
      <c r="P7" s="20"/>
      <c r="Q7" s="20"/>
      <c r="R7" s="20"/>
      <c r="S7" s="20"/>
      <c r="T7" s="20"/>
      <c r="U7" s="20"/>
      <c r="V7" s="20"/>
      <c r="W7" s="20">
        <v>31637104</v>
      </c>
      <c r="X7" s="20">
        <v>28876838</v>
      </c>
      <c r="Y7" s="20">
        <v>2760266</v>
      </c>
      <c r="Z7" s="21">
        <v>9.5587543206773535</v>
      </c>
      <c r="AA7" s="22">
        <v>41891172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-831004</v>
      </c>
      <c r="D10" s="18"/>
      <c r="E10" s="19">
        <v>-552685</v>
      </c>
      <c r="F10" s="20">
        <v>-552685</v>
      </c>
      <c r="G10" s="20">
        <v>-959164</v>
      </c>
      <c r="H10" s="20">
        <v>-6476</v>
      </c>
      <c r="I10" s="20">
        <v>-6279</v>
      </c>
      <c r="J10" s="20">
        <v>-971919</v>
      </c>
      <c r="K10" s="20">
        <v>-65033</v>
      </c>
      <c r="L10" s="20">
        <v>-3271</v>
      </c>
      <c r="M10" s="20">
        <v>-34054</v>
      </c>
      <c r="N10" s="20">
        <v>-102358</v>
      </c>
      <c r="O10" s="20"/>
      <c r="P10" s="20"/>
      <c r="Q10" s="20"/>
      <c r="R10" s="20"/>
      <c r="S10" s="20"/>
      <c r="T10" s="20"/>
      <c r="U10" s="20"/>
      <c r="V10" s="20"/>
      <c r="W10" s="20">
        <v>-1074277</v>
      </c>
      <c r="X10" s="20">
        <v>-424515</v>
      </c>
      <c r="Y10" s="20">
        <v>-649762</v>
      </c>
      <c r="Z10" s="21">
        <v>153.05984476402483</v>
      </c>
      <c r="AA10" s="22">
        <v>-552685</v>
      </c>
    </row>
    <row r="11" spans="1:27" ht="13.5" x14ac:dyDescent="0.25">
      <c r="A11" s="23" t="s">
        <v>39</v>
      </c>
      <c r="B11" s="17" t="s">
        <v>32</v>
      </c>
      <c r="C11" s="18">
        <v>1387838</v>
      </c>
      <c r="D11" s="18"/>
      <c r="E11" s="19">
        <v>911348</v>
      </c>
      <c r="F11" s="20">
        <v>911348</v>
      </c>
      <c r="G11" s="24">
        <v>1389485</v>
      </c>
      <c r="H11" s="24">
        <v>-139481</v>
      </c>
      <c r="I11" s="24">
        <v>4548</v>
      </c>
      <c r="J11" s="20">
        <v>1254552</v>
      </c>
      <c r="K11" s="24">
        <v>-1815</v>
      </c>
      <c r="L11" s="24">
        <v>6726</v>
      </c>
      <c r="M11" s="20">
        <v>849</v>
      </c>
      <c r="N11" s="24">
        <v>5760</v>
      </c>
      <c r="O11" s="24"/>
      <c r="P11" s="24"/>
      <c r="Q11" s="20"/>
      <c r="R11" s="24"/>
      <c r="S11" s="24"/>
      <c r="T11" s="20"/>
      <c r="U11" s="24"/>
      <c r="V11" s="24"/>
      <c r="W11" s="24">
        <v>1260312</v>
      </c>
      <c r="X11" s="20">
        <v>911348</v>
      </c>
      <c r="Y11" s="24">
        <v>348964</v>
      </c>
      <c r="Z11" s="25">
        <v>38.290971176762334</v>
      </c>
      <c r="AA11" s="26">
        <v>911348</v>
      </c>
    </row>
    <row r="12" spans="1:27" ht="13.5" x14ac:dyDescent="0.25">
      <c r="A12" s="23" t="s">
        <v>40</v>
      </c>
      <c r="B12" s="17" t="s">
        <v>32</v>
      </c>
      <c r="C12" s="18">
        <v>-73849</v>
      </c>
      <c r="D12" s="18"/>
      <c r="E12" s="19">
        <v>-70299</v>
      </c>
      <c r="F12" s="20">
        <v>-70299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-70299</v>
      </c>
      <c r="Y12" s="20">
        <v>-3550</v>
      </c>
      <c r="Z12" s="21">
        <v>5.049858461713538</v>
      </c>
      <c r="AA12" s="22">
        <v>-70299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-4735025</v>
      </c>
      <c r="D13" s="29">
        <f>SUM(D6:D12)</f>
        <v>0</v>
      </c>
      <c r="E13" s="30">
        <f t="shared" si="0"/>
        <v>-3946655</v>
      </c>
      <c r="F13" s="31">
        <f t="shared" si="0"/>
        <v>-3946655</v>
      </c>
      <c r="G13" s="31">
        <f t="shared" si="0"/>
        <v>-641355</v>
      </c>
      <c r="H13" s="31">
        <f t="shared" si="0"/>
        <v>4889097</v>
      </c>
      <c r="I13" s="31">
        <f t="shared" si="0"/>
        <v>4874523</v>
      </c>
      <c r="J13" s="31">
        <f t="shared" si="0"/>
        <v>9122265</v>
      </c>
      <c r="K13" s="31">
        <f t="shared" si="0"/>
        <v>4921384</v>
      </c>
      <c r="L13" s="31">
        <f t="shared" si="0"/>
        <v>5017429</v>
      </c>
      <c r="M13" s="31">
        <f t="shared" si="0"/>
        <v>4411573</v>
      </c>
      <c r="N13" s="31">
        <f t="shared" si="0"/>
        <v>14350386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23472651</v>
      </c>
      <c r="X13" s="31">
        <f t="shared" si="0"/>
        <v>-23218336</v>
      </c>
      <c r="Y13" s="31">
        <f t="shared" si="0"/>
        <v>46690987</v>
      </c>
      <c r="Z13" s="32">
        <f>+IF(X13&lt;&gt;0,+(Y13/X13)*100,0)</f>
        <v>-201.0953196645961</v>
      </c>
      <c r="AA13" s="33">
        <f>SUM(AA6:AA12)</f>
        <v>-3946655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136805686</v>
      </c>
      <c r="D17" s="18"/>
      <c r="E17" s="19">
        <v>110887977</v>
      </c>
      <c r="F17" s="20">
        <v>110887977</v>
      </c>
      <c r="G17" s="24">
        <v>136307184</v>
      </c>
      <c r="H17" s="24">
        <v>498502</v>
      </c>
      <c r="I17" s="24"/>
      <c r="J17" s="20">
        <v>136805686</v>
      </c>
      <c r="K17" s="24"/>
      <c r="L17" s="24">
        <v>25720</v>
      </c>
      <c r="M17" s="20"/>
      <c r="N17" s="24">
        <v>25720</v>
      </c>
      <c r="O17" s="24"/>
      <c r="P17" s="24"/>
      <c r="Q17" s="20"/>
      <c r="R17" s="24"/>
      <c r="S17" s="24"/>
      <c r="T17" s="20"/>
      <c r="U17" s="24"/>
      <c r="V17" s="24"/>
      <c r="W17" s="24">
        <v>136831406</v>
      </c>
      <c r="X17" s="20">
        <v>97686589</v>
      </c>
      <c r="Y17" s="24">
        <v>39144817</v>
      </c>
      <c r="Z17" s="25">
        <v>40.071843433902679</v>
      </c>
      <c r="AA17" s="26">
        <v>110887977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136805686</v>
      </c>
      <c r="D25" s="29">
        <f t="shared" ref="D25:Y25" si="1">SUM(D15:D24)</f>
        <v>0</v>
      </c>
      <c r="E25" s="35">
        <f t="shared" si="1"/>
        <v>110887977</v>
      </c>
      <c r="F25" s="36">
        <f t="shared" si="1"/>
        <v>110887977</v>
      </c>
      <c r="G25" s="36">
        <f t="shared" si="1"/>
        <v>136307184</v>
      </c>
      <c r="H25" s="36">
        <f t="shared" si="1"/>
        <v>498502</v>
      </c>
      <c r="I25" s="36">
        <f t="shared" si="1"/>
        <v>0</v>
      </c>
      <c r="J25" s="36">
        <f t="shared" si="1"/>
        <v>136805686</v>
      </c>
      <c r="K25" s="36">
        <f t="shared" si="1"/>
        <v>0</v>
      </c>
      <c r="L25" s="36">
        <f t="shared" si="1"/>
        <v>25720</v>
      </c>
      <c r="M25" s="36">
        <f t="shared" si="1"/>
        <v>0</v>
      </c>
      <c r="N25" s="36">
        <f t="shared" si="1"/>
        <v>25720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136831406</v>
      </c>
      <c r="X25" s="36">
        <f t="shared" si="1"/>
        <v>97686589</v>
      </c>
      <c r="Y25" s="36">
        <f t="shared" si="1"/>
        <v>39144817</v>
      </c>
      <c r="Z25" s="37">
        <f>+IF(X25&lt;&gt;0,+(Y25/X25)*100,0)</f>
        <v>40.071843433902679</v>
      </c>
      <c r="AA25" s="38">
        <f>SUM(AA15:AA24)</f>
        <v>110887977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132070661</v>
      </c>
      <c r="D26" s="29">
        <f>+D13+D25</f>
        <v>0</v>
      </c>
      <c r="E26" s="30">
        <f t="shared" si="2"/>
        <v>106941322</v>
      </c>
      <c r="F26" s="31">
        <f t="shared" si="2"/>
        <v>106941322</v>
      </c>
      <c r="G26" s="31">
        <f t="shared" si="2"/>
        <v>135665829</v>
      </c>
      <c r="H26" s="31">
        <f t="shared" si="2"/>
        <v>5387599</v>
      </c>
      <c r="I26" s="31">
        <f t="shared" si="2"/>
        <v>4874523</v>
      </c>
      <c r="J26" s="31">
        <f t="shared" si="2"/>
        <v>145927951</v>
      </c>
      <c r="K26" s="31">
        <f t="shared" si="2"/>
        <v>4921384</v>
      </c>
      <c r="L26" s="31">
        <f t="shared" si="2"/>
        <v>5043149</v>
      </c>
      <c r="M26" s="31">
        <f t="shared" si="2"/>
        <v>4411573</v>
      </c>
      <c r="N26" s="31">
        <f t="shared" si="2"/>
        <v>14376106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160304057</v>
      </c>
      <c r="X26" s="31">
        <f t="shared" si="2"/>
        <v>74468253</v>
      </c>
      <c r="Y26" s="31">
        <f t="shared" si="2"/>
        <v>85835804</v>
      </c>
      <c r="Z26" s="32">
        <f>+IF(X26&lt;&gt;0,+(Y26/X26)*100,0)</f>
        <v>115.26496264119423</v>
      </c>
      <c r="AA26" s="33">
        <f>+AA13+AA25</f>
        <v>106941322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-15566</v>
      </c>
      <c r="D31" s="18"/>
      <c r="E31" s="19">
        <v>-8755</v>
      </c>
      <c r="F31" s="20">
        <v>-8755</v>
      </c>
      <c r="G31" s="20">
        <v>-15565</v>
      </c>
      <c r="H31" s="20"/>
      <c r="I31" s="20"/>
      <c r="J31" s="20">
        <v>-15565</v>
      </c>
      <c r="K31" s="20">
        <v>-7412</v>
      </c>
      <c r="L31" s="20">
        <v>-4282</v>
      </c>
      <c r="M31" s="20">
        <v>-2133</v>
      </c>
      <c r="N31" s="20">
        <v>-13827</v>
      </c>
      <c r="O31" s="20"/>
      <c r="P31" s="20"/>
      <c r="Q31" s="20"/>
      <c r="R31" s="20"/>
      <c r="S31" s="20"/>
      <c r="T31" s="20"/>
      <c r="U31" s="20"/>
      <c r="V31" s="20"/>
      <c r="W31" s="20">
        <v>-29392</v>
      </c>
      <c r="X31" s="20">
        <v>-8755</v>
      </c>
      <c r="Y31" s="20">
        <v>-20637</v>
      </c>
      <c r="Z31" s="21">
        <v>235.71673329525984</v>
      </c>
      <c r="AA31" s="22">
        <v>-8755</v>
      </c>
    </row>
    <row r="32" spans="1:27" ht="13.5" x14ac:dyDescent="0.25">
      <c r="A32" s="23" t="s">
        <v>59</v>
      </c>
      <c r="B32" s="17" t="s">
        <v>32</v>
      </c>
      <c r="C32" s="18">
        <v>2691540</v>
      </c>
      <c r="D32" s="18"/>
      <c r="E32" s="19">
        <v>-3207576</v>
      </c>
      <c r="F32" s="20">
        <v>-3207576</v>
      </c>
      <c r="G32" s="20">
        <v>1458215</v>
      </c>
      <c r="H32" s="20">
        <v>-18675</v>
      </c>
      <c r="I32" s="20">
        <v>-131516</v>
      </c>
      <c r="J32" s="20">
        <v>1308024</v>
      </c>
      <c r="K32" s="20">
        <v>-32630</v>
      </c>
      <c r="L32" s="20">
        <v>3085</v>
      </c>
      <c r="M32" s="20">
        <v>-197959</v>
      </c>
      <c r="N32" s="20">
        <v>-227504</v>
      </c>
      <c r="O32" s="20"/>
      <c r="P32" s="20"/>
      <c r="Q32" s="20"/>
      <c r="R32" s="20"/>
      <c r="S32" s="20"/>
      <c r="T32" s="20"/>
      <c r="U32" s="20"/>
      <c r="V32" s="20"/>
      <c r="W32" s="20">
        <v>1080520</v>
      </c>
      <c r="X32" s="20">
        <v>-198403</v>
      </c>
      <c r="Y32" s="20">
        <v>1278923</v>
      </c>
      <c r="Z32" s="21">
        <v>-644.6087004732791</v>
      </c>
      <c r="AA32" s="22">
        <v>-3207576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3642285</v>
      </c>
      <c r="D35" s="18"/>
      <c r="E35" s="19">
        <v>9663935</v>
      </c>
      <c r="F35" s="20">
        <v>9663935</v>
      </c>
      <c r="G35" s="20">
        <v>4359232</v>
      </c>
      <c r="H35" s="20">
        <v>126879</v>
      </c>
      <c r="I35" s="20">
        <v>129777</v>
      </c>
      <c r="J35" s="20">
        <v>4615888</v>
      </c>
      <c r="K35" s="20">
        <v>114501</v>
      </c>
      <c r="L35" s="20">
        <v>120783</v>
      </c>
      <c r="M35" s="20">
        <v>121528</v>
      </c>
      <c r="N35" s="20">
        <v>356812</v>
      </c>
      <c r="O35" s="20"/>
      <c r="P35" s="20"/>
      <c r="Q35" s="20"/>
      <c r="R35" s="20"/>
      <c r="S35" s="20"/>
      <c r="T35" s="20"/>
      <c r="U35" s="20"/>
      <c r="V35" s="20"/>
      <c r="W35" s="20">
        <v>4972700</v>
      </c>
      <c r="X35" s="20">
        <v>5768285</v>
      </c>
      <c r="Y35" s="20">
        <v>-795585</v>
      </c>
      <c r="Z35" s="21">
        <v>-13.792401034276219</v>
      </c>
      <c r="AA35" s="22">
        <v>9663935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6318259</v>
      </c>
      <c r="D37" s="29">
        <f t="shared" ref="D37:Y37" si="3">SUM(D29:D36)</f>
        <v>0</v>
      </c>
      <c r="E37" s="30">
        <f t="shared" si="3"/>
        <v>6447604</v>
      </c>
      <c r="F37" s="31">
        <f t="shared" si="3"/>
        <v>6447604</v>
      </c>
      <c r="G37" s="31">
        <f t="shared" si="3"/>
        <v>5801882</v>
      </c>
      <c r="H37" s="31">
        <f t="shared" si="3"/>
        <v>108204</v>
      </c>
      <c r="I37" s="31">
        <f t="shared" si="3"/>
        <v>-1739</v>
      </c>
      <c r="J37" s="31">
        <f t="shared" si="3"/>
        <v>5908347</v>
      </c>
      <c r="K37" s="31">
        <f t="shared" si="3"/>
        <v>74459</v>
      </c>
      <c r="L37" s="31">
        <f t="shared" si="3"/>
        <v>119586</v>
      </c>
      <c r="M37" s="31">
        <f t="shared" si="3"/>
        <v>-78564</v>
      </c>
      <c r="N37" s="31">
        <f t="shared" si="3"/>
        <v>115481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6023828</v>
      </c>
      <c r="X37" s="31">
        <f t="shared" si="3"/>
        <v>5561127</v>
      </c>
      <c r="Y37" s="31">
        <f t="shared" si="3"/>
        <v>462701</v>
      </c>
      <c r="Z37" s="32">
        <f>+IF(X37&lt;&gt;0,+(Y37/X37)*100,0)</f>
        <v>8.3202739300864739</v>
      </c>
      <c r="AA37" s="33">
        <f>SUM(AA29:AA36)</f>
        <v>6447604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6318259</v>
      </c>
      <c r="D44" s="29">
        <f>+D37+D43</f>
        <v>0</v>
      </c>
      <c r="E44" s="30">
        <f t="shared" si="5"/>
        <v>6447604</v>
      </c>
      <c r="F44" s="31">
        <f t="shared" si="5"/>
        <v>6447604</v>
      </c>
      <c r="G44" s="31">
        <f t="shared" si="5"/>
        <v>5801882</v>
      </c>
      <c r="H44" s="31">
        <f t="shared" si="5"/>
        <v>108204</v>
      </c>
      <c r="I44" s="31">
        <f t="shared" si="5"/>
        <v>-1739</v>
      </c>
      <c r="J44" s="31">
        <f t="shared" si="5"/>
        <v>5908347</v>
      </c>
      <c r="K44" s="31">
        <f t="shared" si="5"/>
        <v>74459</v>
      </c>
      <c r="L44" s="31">
        <f t="shared" si="5"/>
        <v>119586</v>
      </c>
      <c r="M44" s="31">
        <f t="shared" si="5"/>
        <v>-78564</v>
      </c>
      <c r="N44" s="31">
        <f t="shared" si="5"/>
        <v>115481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6023828</v>
      </c>
      <c r="X44" s="31">
        <f t="shared" si="5"/>
        <v>5561127</v>
      </c>
      <c r="Y44" s="31">
        <f t="shared" si="5"/>
        <v>462701</v>
      </c>
      <c r="Z44" s="32">
        <f>+IF(X44&lt;&gt;0,+(Y44/X44)*100,0)</f>
        <v>8.3202739300864739</v>
      </c>
      <c r="AA44" s="33">
        <f>+AA37+AA43</f>
        <v>6447604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125752402</v>
      </c>
      <c r="D45" s="42">
        <f t="shared" si="6"/>
        <v>0</v>
      </c>
      <c r="E45" s="43">
        <f t="shared" si="6"/>
        <v>100493718</v>
      </c>
      <c r="F45" s="44">
        <f t="shared" si="6"/>
        <v>100493718</v>
      </c>
      <c r="G45" s="44">
        <f t="shared" si="6"/>
        <v>129863947</v>
      </c>
      <c r="H45" s="44">
        <f t="shared" si="6"/>
        <v>5279395</v>
      </c>
      <c r="I45" s="44">
        <f t="shared" si="6"/>
        <v>4876262</v>
      </c>
      <c r="J45" s="44">
        <f t="shared" si="6"/>
        <v>140019604</v>
      </c>
      <c r="K45" s="44">
        <f t="shared" si="6"/>
        <v>4846925</v>
      </c>
      <c r="L45" s="44">
        <f t="shared" si="6"/>
        <v>4923563</v>
      </c>
      <c r="M45" s="44">
        <f t="shared" si="6"/>
        <v>4490137</v>
      </c>
      <c r="N45" s="44">
        <f t="shared" si="6"/>
        <v>14260625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154280229</v>
      </c>
      <c r="X45" s="44">
        <f t="shared" si="6"/>
        <v>68907126</v>
      </c>
      <c r="Y45" s="44">
        <f t="shared" si="6"/>
        <v>85373103</v>
      </c>
      <c r="Z45" s="45">
        <f>+IF(X45&lt;&gt;0,+(Y45/X45)*100,0)</f>
        <v>123.89589866220803</v>
      </c>
      <c r="AA45" s="46">
        <f>+AA26-AA44</f>
        <v>100493718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296</v>
      </c>
      <c r="D47" s="18"/>
      <c r="E47" s="19">
        <v>63173215</v>
      </c>
      <c r="F47" s="20">
        <v>63173215</v>
      </c>
      <c r="G47" s="20"/>
      <c r="H47" s="20">
        <v>296</v>
      </c>
      <c r="I47" s="20"/>
      <c r="J47" s="20">
        <v>296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296</v>
      </c>
      <c r="X47" s="20">
        <v>31586592</v>
      </c>
      <c r="Y47" s="20">
        <v>-31586296</v>
      </c>
      <c r="Z47" s="47">
        <v>-99.999062893521412</v>
      </c>
      <c r="AA47" s="22">
        <v>63173215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296</v>
      </c>
      <c r="D50" s="50">
        <f t="shared" ref="D50:Y50" si="7">SUM(D47:D49)</f>
        <v>0</v>
      </c>
      <c r="E50" s="51">
        <f t="shared" si="7"/>
        <v>63173215</v>
      </c>
      <c r="F50" s="52">
        <f t="shared" si="7"/>
        <v>63173215</v>
      </c>
      <c r="G50" s="52">
        <f t="shared" si="7"/>
        <v>0</v>
      </c>
      <c r="H50" s="52">
        <f t="shared" si="7"/>
        <v>296</v>
      </c>
      <c r="I50" s="52">
        <f t="shared" si="7"/>
        <v>0</v>
      </c>
      <c r="J50" s="52">
        <f t="shared" si="7"/>
        <v>296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</v>
      </c>
      <c r="X50" s="52">
        <f t="shared" si="7"/>
        <v>31586592</v>
      </c>
      <c r="Y50" s="52">
        <f t="shared" si="7"/>
        <v>-31586296</v>
      </c>
      <c r="Z50" s="53">
        <f>+IF(X50&lt;&gt;0,+(Y50/X50)*100,0)</f>
        <v>-99.999062893521412</v>
      </c>
      <c r="AA50" s="54">
        <f>SUM(AA47:AA49)</f>
        <v>63173215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257880515</v>
      </c>
      <c r="D7" s="18"/>
      <c r="E7" s="19">
        <v>222964170</v>
      </c>
      <c r="F7" s="20">
        <v>222964170</v>
      </c>
      <c r="G7" s="20">
        <v>54185517</v>
      </c>
      <c r="H7" s="20">
        <v>4509559</v>
      </c>
      <c r="I7" s="20">
        <v>214246110</v>
      </c>
      <c r="J7" s="20">
        <v>272941186</v>
      </c>
      <c r="K7" s="20">
        <v>4440446</v>
      </c>
      <c r="L7" s="20">
        <v>-204112967</v>
      </c>
      <c r="M7" s="20">
        <v>214942445</v>
      </c>
      <c r="N7" s="20">
        <v>15269924</v>
      </c>
      <c r="O7" s="20"/>
      <c r="P7" s="20"/>
      <c r="Q7" s="20"/>
      <c r="R7" s="20"/>
      <c r="S7" s="20"/>
      <c r="T7" s="20"/>
      <c r="U7" s="20"/>
      <c r="V7" s="20"/>
      <c r="W7" s="20">
        <v>288211110</v>
      </c>
      <c r="X7" s="20">
        <v>111482100</v>
      </c>
      <c r="Y7" s="20">
        <v>176729010</v>
      </c>
      <c r="Z7" s="21">
        <v>158.52680385460985</v>
      </c>
      <c r="AA7" s="22">
        <v>222964170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257880515</v>
      </c>
      <c r="D13" s="29">
        <f>SUM(D6:D12)</f>
        <v>0</v>
      </c>
      <c r="E13" s="30">
        <f t="shared" si="0"/>
        <v>222964170</v>
      </c>
      <c r="F13" s="31">
        <f t="shared" si="0"/>
        <v>222964170</v>
      </c>
      <c r="G13" s="31">
        <f t="shared" si="0"/>
        <v>54185517</v>
      </c>
      <c r="H13" s="31">
        <f t="shared" si="0"/>
        <v>4509559</v>
      </c>
      <c r="I13" s="31">
        <f t="shared" si="0"/>
        <v>214246110</v>
      </c>
      <c r="J13" s="31">
        <f t="shared" si="0"/>
        <v>272941186</v>
      </c>
      <c r="K13" s="31">
        <f t="shared" si="0"/>
        <v>4440446</v>
      </c>
      <c r="L13" s="31">
        <f t="shared" si="0"/>
        <v>-204112967</v>
      </c>
      <c r="M13" s="31">
        <f t="shared" si="0"/>
        <v>214942445</v>
      </c>
      <c r="N13" s="31">
        <f t="shared" si="0"/>
        <v>15269924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288211110</v>
      </c>
      <c r="X13" s="31">
        <f t="shared" si="0"/>
        <v>111482100</v>
      </c>
      <c r="Y13" s="31">
        <f t="shared" si="0"/>
        <v>176729010</v>
      </c>
      <c r="Z13" s="32">
        <f>+IF(X13&lt;&gt;0,+(Y13/X13)*100,0)</f>
        <v>158.52680385460985</v>
      </c>
      <c r="AA13" s="33">
        <f>SUM(AA6:AA12)</f>
        <v>222964170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456096245</v>
      </c>
      <c r="D17" s="18"/>
      <c r="E17" s="19">
        <v>89764479</v>
      </c>
      <c r="F17" s="20">
        <v>89764479</v>
      </c>
      <c r="G17" s="24">
        <v>21817651</v>
      </c>
      <c r="H17" s="24">
        <v>-26074249</v>
      </c>
      <c r="I17" s="24">
        <v>460352843</v>
      </c>
      <c r="J17" s="20">
        <v>456096245</v>
      </c>
      <c r="K17" s="24">
        <v>3031710</v>
      </c>
      <c r="L17" s="24">
        <v>-459615410</v>
      </c>
      <c r="M17" s="20">
        <v>460811768</v>
      </c>
      <c r="N17" s="24">
        <v>4228068</v>
      </c>
      <c r="O17" s="24"/>
      <c r="P17" s="24"/>
      <c r="Q17" s="20"/>
      <c r="R17" s="24"/>
      <c r="S17" s="24"/>
      <c r="T17" s="20"/>
      <c r="U17" s="24"/>
      <c r="V17" s="24"/>
      <c r="W17" s="24">
        <v>460324313</v>
      </c>
      <c r="X17" s="20">
        <v>44882250</v>
      </c>
      <c r="Y17" s="24">
        <v>415442063</v>
      </c>
      <c r="Z17" s="25">
        <v>925.62664082126014</v>
      </c>
      <c r="AA17" s="26">
        <v>89764479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456096245</v>
      </c>
      <c r="D25" s="29">
        <f t="shared" ref="D25:Y25" si="1">SUM(D15:D24)</f>
        <v>0</v>
      </c>
      <c r="E25" s="35">
        <f t="shared" si="1"/>
        <v>89764479</v>
      </c>
      <c r="F25" s="36">
        <f t="shared" si="1"/>
        <v>89764479</v>
      </c>
      <c r="G25" s="36">
        <f t="shared" si="1"/>
        <v>21817651</v>
      </c>
      <c r="H25" s="36">
        <f t="shared" si="1"/>
        <v>-26074249</v>
      </c>
      <c r="I25" s="36">
        <f t="shared" si="1"/>
        <v>460352843</v>
      </c>
      <c r="J25" s="36">
        <f t="shared" si="1"/>
        <v>456096245</v>
      </c>
      <c r="K25" s="36">
        <f t="shared" si="1"/>
        <v>3031710</v>
      </c>
      <c r="L25" s="36">
        <f t="shared" si="1"/>
        <v>-459615410</v>
      </c>
      <c r="M25" s="36">
        <f t="shared" si="1"/>
        <v>460811768</v>
      </c>
      <c r="N25" s="36">
        <f t="shared" si="1"/>
        <v>4228068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460324313</v>
      </c>
      <c r="X25" s="36">
        <f t="shared" si="1"/>
        <v>44882250</v>
      </c>
      <c r="Y25" s="36">
        <f t="shared" si="1"/>
        <v>415442063</v>
      </c>
      <c r="Z25" s="37">
        <f>+IF(X25&lt;&gt;0,+(Y25/X25)*100,0)</f>
        <v>925.62664082126014</v>
      </c>
      <c r="AA25" s="38">
        <f>SUM(AA15:AA24)</f>
        <v>89764479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713976760</v>
      </c>
      <c r="D26" s="29">
        <f>+D13+D25</f>
        <v>0</v>
      </c>
      <c r="E26" s="30">
        <f t="shared" si="2"/>
        <v>312728649</v>
      </c>
      <c r="F26" s="31">
        <f t="shared" si="2"/>
        <v>312728649</v>
      </c>
      <c r="G26" s="31">
        <f t="shared" si="2"/>
        <v>76003168</v>
      </c>
      <c r="H26" s="31">
        <f t="shared" si="2"/>
        <v>-21564690</v>
      </c>
      <c r="I26" s="31">
        <f t="shared" si="2"/>
        <v>674598953</v>
      </c>
      <c r="J26" s="31">
        <f t="shared" si="2"/>
        <v>729037431</v>
      </c>
      <c r="K26" s="31">
        <f t="shared" si="2"/>
        <v>7472156</v>
      </c>
      <c r="L26" s="31">
        <f t="shared" si="2"/>
        <v>-663728377</v>
      </c>
      <c r="M26" s="31">
        <f t="shared" si="2"/>
        <v>675754213</v>
      </c>
      <c r="N26" s="31">
        <f t="shared" si="2"/>
        <v>19497992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748535423</v>
      </c>
      <c r="X26" s="31">
        <f t="shared" si="2"/>
        <v>156364350</v>
      </c>
      <c r="Y26" s="31">
        <f t="shared" si="2"/>
        <v>592171073</v>
      </c>
      <c r="Z26" s="32">
        <f>+IF(X26&lt;&gt;0,+(Y26/X26)*100,0)</f>
        <v>378.71232988849442</v>
      </c>
      <c r="AA26" s="33">
        <f>+AA13+AA25</f>
        <v>312728649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713976760</v>
      </c>
      <c r="D45" s="42">
        <f t="shared" si="6"/>
        <v>0</v>
      </c>
      <c r="E45" s="43">
        <f t="shared" si="6"/>
        <v>312728649</v>
      </c>
      <c r="F45" s="44">
        <f t="shared" si="6"/>
        <v>312728649</v>
      </c>
      <c r="G45" s="44">
        <f t="shared" si="6"/>
        <v>76003168</v>
      </c>
      <c r="H45" s="44">
        <f t="shared" si="6"/>
        <v>-21564690</v>
      </c>
      <c r="I45" s="44">
        <f t="shared" si="6"/>
        <v>674598953</v>
      </c>
      <c r="J45" s="44">
        <f t="shared" si="6"/>
        <v>729037431</v>
      </c>
      <c r="K45" s="44">
        <f t="shared" si="6"/>
        <v>7472156</v>
      </c>
      <c r="L45" s="44">
        <f t="shared" si="6"/>
        <v>-663728377</v>
      </c>
      <c r="M45" s="44">
        <f t="shared" si="6"/>
        <v>675754213</v>
      </c>
      <c r="N45" s="44">
        <f t="shared" si="6"/>
        <v>19497992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748535423</v>
      </c>
      <c r="X45" s="44">
        <f t="shared" si="6"/>
        <v>156364350</v>
      </c>
      <c r="Y45" s="44">
        <f t="shared" si="6"/>
        <v>592171073</v>
      </c>
      <c r="Z45" s="45">
        <f>+IF(X45&lt;&gt;0,+(Y45/X45)*100,0)</f>
        <v>378.71232988849442</v>
      </c>
      <c r="AA45" s="46">
        <f>+AA26-AA44</f>
        <v>312728649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11126518</v>
      </c>
      <c r="D47" s="18"/>
      <c r="E47" s="19">
        <v>-1168432</v>
      </c>
      <c r="F47" s="20">
        <v>-1168432</v>
      </c>
      <c r="G47" s="20">
        <v>26245902</v>
      </c>
      <c r="H47" s="20">
        <v>-18661534</v>
      </c>
      <c r="I47" s="20">
        <v>9401881</v>
      </c>
      <c r="J47" s="20">
        <v>16986249</v>
      </c>
      <c r="K47" s="20">
        <v>2699004</v>
      </c>
      <c r="L47" s="20">
        <v>-5836764</v>
      </c>
      <c r="M47" s="20">
        <v>4772812</v>
      </c>
      <c r="N47" s="20">
        <v>1635052</v>
      </c>
      <c r="O47" s="20"/>
      <c r="P47" s="20"/>
      <c r="Q47" s="20"/>
      <c r="R47" s="20"/>
      <c r="S47" s="20"/>
      <c r="T47" s="20"/>
      <c r="U47" s="20"/>
      <c r="V47" s="20"/>
      <c r="W47" s="20">
        <v>18621301</v>
      </c>
      <c r="X47" s="20">
        <v>-584232</v>
      </c>
      <c r="Y47" s="20">
        <v>19205533</v>
      </c>
      <c r="Z47" s="47">
        <v>-3287.3127456216025</v>
      </c>
      <c r="AA47" s="22">
        <v>-1168432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11126518</v>
      </c>
      <c r="D50" s="50">
        <f t="shared" ref="D50:Y50" si="7">SUM(D47:D49)</f>
        <v>0</v>
      </c>
      <c r="E50" s="51">
        <f t="shared" si="7"/>
        <v>-1168432</v>
      </c>
      <c r="F50" s="52">
        <f t="shared" si="7"/>
        <v>-1168432</v>
      </c>
      <c r="G50" s="52">
        <f t="shared" si="7"/>
        <v>26245902</v>
      </c>
      <c r="H50" s="52">
        <f t="shared" si="7"/>
        <v>-18661534</v>
      </c>
      <c r="I50" s="52">
        <f t="shared" si="7"/>
        <v>9401881</v>
      </c>
      <c r="J50" s="52">
        <f t="shared" si="7"/>
        <v>16986249</v>
      </c>
      <c r="K50" s="52">
        <f t="shared" si="7"/>
        <v>2699004</v>
      </c>
      <c r="L50" s="52">
        <f t="shared" si="7"/>
        <v>-5836764</v>
      </c>
      <c r="M50" s="52">
        <f t="shared" si="7"/>
        <v>4772812</v>
      </c>
      <c r="N50" s="52">
        <f t="shared" si="7"/>
        <v>1635052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18621301</v>
      </c>
      <c r="X50" s="52">
        <f t="shared" si="7"/>
        <v>-584232</v>
      </c>
      <c r="Y50" s="52">
        <f t="shared" si="7"/>
        <v>19205533</v>
      </c>
      <c r="Z50" s="53">
        <f>+IF(X50&lt;&gt;0,+(Y50/X50)*100,0)</f>
        <v>-3287.3127456216025</v>
      </c>
      <c r="AA50" s="54">
        <f>SUM(AA47:AA49)</f>
        <v>-1168432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5282177</v>
      </c>
      <c r="F7" s="20">
        <v>5282177</v>
      </c>
      <c r="G7" s="20">
        <v>654357</v>
      </c>
      <c r="H7" s="20">
        <v>654850</v>
      </c>
      <c r="I7" s="20">
        <v>656706</v>
      </c>
      <c r="J7" s="20">
        <v>1965913</v>
      </c>
      <c r="K7" s="20">
        <v>666350</v>
      </c>
      <c r="L7" s="20">
        <v>664411</v>
      </c>
      <c r="M7" s="20">
        <v>-2456</v>
      </c>
      <c r="N7" s="20">
        <v>1328305</v>
      </c>
      <c r="O7" s="20"/>
      <c r="P7" s="20"/>
      <c r="Q7" s="20"/>
      <c r="R7" s="20"/>
      <c r="S7" s="20"/>
      <c r="T7" s="20"/>
      <c r="U7" s="20"/>
      <c r="V7" s="20"/>
      <c r="W7" s="20">
        <v>3294218</v>
      </c>
      <c r="X7" s="20">
        <v>2641085</v>
      </c>
      <c r="Y7" s="20">
        <v>653133</v>
      </c>
      <c r="Z7" s="21">
        <v>24.72972282224919</v>
      </c>
      <c r="AA7" s="22">
        <v>5282177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5282176</v>
      </c>
      <c r="F13" s="31">
        <f t="shared" si="0"/>
        <v>5282176</v>
      </c>
      <c r="G13" s="31">
        <f t="shared" si="0"/>
        <v>654357</v>
      </c>
      <c r="H13" s="31">
        <f t="shared" si="0"/>
        <v>654850</v>
      </c>
      <c r="I13" s="31">
        <f t="shared" si="0"/>
        <v>656706</v>
      </c>
      <c r="J13" s="31">
        <f t="shared" si="0"/>
        <v>1965913</v>
      </c>
      <c r="K13" s="31">
        <f t="shared" si="0"/>
        <v>666350</v>
      </c>
      <c r="L13" s="31">
        <f t="shared" si="0"/>
        <v>664411</v>
      </c>
      <c r="M13" s="31">
        <f t="shared" si="0"/>
        <v>-2456</v>
      </c>
      <c r="N13" s="31">
        <f t="shared" si="0"/>
        <v>1328305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3294218</v>
      </c>
      <c r="X13" s="31">
        <f t="shared" si="0"/>
        <v>2641084</v>
      </c>
      <c r="Y13" s="31">
        <f t="shared" si="0"/>
        <v>653134</v>
      </c>
      <c r="Z13" s="32">
        <f>+IF(X13&lt;&gt;0,+(Y13/X13)*100,0)</f>
        <v>24.729770048964745</v>
      </c>
      <c r="AA13" s="33">
        <f>SUM(AA6:AA12)</f>
        <v>5282176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686247</v>
      </c>
      <c r="D17" s="18"/>
      <c r="E17" s="19">
        <v>1423502</v>
      </c>
      <c r="F17" s="20">
        <v>1423502</v>
      </c>
      <c r="G17" s="24"/>
      <c r="H17" s="24"/>
      <c r="I17" s="24">
        <v>179838</v>
      </c>
      <c r="J17" s="20">
        <v>179838</v>
      </c>
      <c r="K17" s="24"/>
      <c r="L17" s="24"/>
      <c r="M17" s="20">
        <v>208028</v>
      </c>
      <c r="N17" s="24">
        <v>208028</v>
      </c>
      <c r="O17" s="24"/>
      <c r="P17" s="24"/>
      <c r="Q17" s="20"/>
      <c r="R17" s="24"/>
      <c r="S17" s="24"/>
      <c r="T17" s="20"/>
      <c r="U17" s="24"/>
      <c r="V17" s="24"/>
      <c r="W17" s="24">
        <v>387866</v>
      </c>
      <c r="X17" s="20">
        <v>711746</v>
      </c>
      <c r="Y17" s="24">
        <v>-323880</v>
      </c>
      <c r="Z17" s="25">
        <v>-45.504997569357606</v>
      </c>
      <c r="AA17" s="26">
        <v>1423502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686247</v>
      </c>
      <c r="D25" s="29">
        <f t="shared" ref="D25:Y25" si="1">SUM(D15:D24)</f>
        <v>0</v>
      </c>
      <c r="E25" s="35">
        <f t="shared" si="1"/>
        <v>1423502</v>
      </c>
      <c r="F25" s="36">
        <f t="shared" si="1"/>
        <v>1423502</v>
      </c>
      <c r="G25" s="36">
        <f t="shared" si="1"/>
        <v>0</v>
      </c>
      <c r="H25" s="36">
        <f t="shared" si="1"/>
        <v>0</v>
      </c>
      <c r="I25" s="36">
        <f t="shared" si="1"/>
        <v>179838</v>
      </c>
      <c r="J25" s="36">
        <f t="shared" si="1"/>
        <v>179838</v>
      </c>
      <c r="K25" s="36">
        <f t="shared" si="1"/>
        <v>0</v>
      </c>
      <c r="L25" s="36">
        <f t="shared" si="1"/>
        <v>0</v>
      </c>
      <c r="M25" s="36">
        <f t="shared" si="1"/>
        <v>208028</v>
      </c>
      <c r="N25" s="36">
        <f t="shared" si="1"/>
        <v>208028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387866</v>
      </c>
      <c r="X25" s="36">
        <f t="shared" si="1"/>
        <v>711746</v>
      </c>
      <c r="Y25" s="36">
        <f t="shared" si="1"/>
        <v>-323880</v>
      </c>
      <c r="Z25" s="37">
        <f>+IF(X25&lt;&gt;0,+(Y25/X25)*100,0)</f>
        <v>-45.504997569357606</v>
      </c>
      <c r="AA25" s="38">
        <f>SUM(AA15:AA24)</f>
        <v>1423502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686247</v>
      </c>
      <c r="D26" s="29">
        <f>+D13+D25</f>
        <v>0</v>
      </c>
      <c r="E26" s="30">
        <f t="shared" si="2"/>
        <v>6705678</v>
      </c>
      <c r="F26" s="31">
        <f t="shared" si="2"/>
        <v>6705678</v>
      </c>
      <c r="G26" s="31">
        <f t="shared" si="2"/>
        <v>654357</v>
      </c>
      <c r="H26" s="31">
        <f t="shared" si="2"/>
        <v>654850</v>
      </c>
      <c r="I26" s="31">
        <f t="shared" si="2"/>
        <v>836544</v>
      </c>
      <c r="J26" s="31">
        <f t="shared" si="2"/>
        <v>2145751</v>
      </c>
      <c r="K26" s="31">
        <f t="shared" si="2"/>
        <v>666350</v>
      </c>
      <c r="L26" s="31">
        <f t="shared" si="2"/>
        <v>664411</v>
      </c>
      <c r="M26" s="31">
        <f t="shared" si="2"/>
        <v>205572</v>
      </c>
      <c r="N26" s="31">
        <f t="shared" si="2"/>
        <v>1536333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3682084</v>
      </c>
      <c r="X26" s="31">
        <f t="shared" si="2"/>
        <v>3352830</v>
      </c>
      <c r="Y26" s="31">
        <f t="shared" si="2"/>
        <v>329254</v>
      </c>
      <c r="Z26" s="32">
        <f>+IF(X26&lt;&gt;0,+(Y26/X26)*100,0)</f>
        <v>9.8201817569038692</v>
      </c>
      <c r="AA26" s="33">
        <f>+AA13+AA25</f>
        <v>6705678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>
        <v>238503</v>
      </c>
      <c r="H32" s="20">
        <v>479262</v>
      </c>
      <c r="I32" s="20">
        <v>223180</v>
      </c>
      <c r="J32" s="20">
        <v>940945</v>
      </c>
      <c r="K32" s="20">
        <v>228222</v>
      </c>
      <c r="L32" s="20">
        <v>223667</v>
      </c>
      <c r="M32" s="20">
        <v>418613</v>
      </c>
      <c r="N32" s="20">
        <v>870502</v>
      </c>
      <c r="O32" s="20"/>
      <c r="P32" s="20"/>
      <c r="Q32" s="20"/>
      <c r="R32" s="20"/>
      <c r="S32" s="20"/>
      <c r="T32" s="20"/>
      <c r="U32" s="20"/>
      <c r="V32" s="20"/>
      <c r="W32" s="20">
        <v>1811447</v>
      </c>
      <c r="X32" s="20">
        <v>-1</v>
      </c>
      <c r="Y32" s="20">
        <v>1811448</v>
      </c>
      <c r="Z32" s="21">
        <v>-181144800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238503</v>
      </c>
      <c r="H37" s="31">
        <f t="shared" si="3"/>
        <v>479262</v>
      </c>
      <c r="I37" s="31">
        <f t="shared" si="3"/>
        <v>223180</v>
      </c>
      <c r="J37" s="31">
        <f t="shared" si="3"/>
        <v>940945</v>
      </c>
      <c r="K37" s="31">
        <f t="shared" si="3"/>
        <v>228222</v>
      </c>
      <c r="L37" s="31">
        <f t="shared" si="3"/>
        <v>223667</v>
      </c>
      <c r="M37" s="31">
        <f t="shared" si="3"/>
        <v>418613</v>
      </c>
      <c r="N37" s="31">
        <f t="shared" si="3"/>
        <v>870502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1811447</v>
      </c>
      <c r="X37" s="31">
        <f t="shared" si="3"/>
        <v>-1</v>
      </c>
      <c r="Y37" s="31">
        <f t="shared" si="3"/>
        <v>1811448</v>
      </c>
      <c r="Z37" s="32">
        <f>+IF(X37&lt;&gt;0,+(Y37/X37)*100,0)</f>
        <v>-181144800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238503</v>
      </c>
      <c r="H44" s="31">
        <f t="shared" si="5"/>
        <v>479262</v>
      </c>
      <c r="I44" s="31">
        <f t="shared" si="5"/>
        <v>223180</v>
      </c>
      <c r="J44" s="31">
        <f t="shared" si="5"/>
        <v>940945</v>
      </c>
      <c r="K44" s="31">
        <f t="shared" si="5"/>
        <v>228222</v>
      </c>
      <c r="L44" s="31">
        <f t="shared" si="5"/>
        <v>223667</v>
      </c>
      <c r="M44" s="31">
        <f t="shared" si="5"/>
        <v>418613</v>
      </c>
      <c r="N44" s="31">
        <f t="shared" si="5"/>
        <v>870502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1811447</v>
      </c>
      <c r="X44" s="31">
        <f t="shared" si="5"/>
        <v>-1</v>
      </c>
      <c r="Y44" s="31">
        <f t="shared" si="5"/>
        <v>1811448</v>
      </c>
      <c r="Z44" s="32">
        <f>+IF(X44&lt;&gt;0,+(Y44/X44)*100,0)</f>
        <v>-181144800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686247</v>
      </c>
      <c r="D45" s="42">
        <f t="shared" si="6"/>
        <v>0</v>
      </c>
      <c r="E45" s="43">
        <f t="shared" si="6"/>
        <v>6705679</v>
      </c>
      <c r="F45" s="44">
        <f t="shared" si="6"/>
        <v>6705679</v>
      </c>
      <c r="G45" s="44">
        <f t="shared" si="6"/>
        <v>415854</v>
      </c>
      <c r="H45" s="44">
        <f t="shared" si="6"/>
        <v>175588</v>
      </c>
      <c r="I45" s="44">
        <f t="shared" si="6"/>
        <v>613364</v>
      </c>
      <c r="J45" s="44">
        <f t="shared" si="6"/>
        <v>1204806</v>
      </c>
      <c r="K45" s="44">
        <f t="shared" si="6"/>
        <v>438128</v>
      </c>
      <c r="L45" s="44">
        <f t="shared" si="6"/>
        <v>440744</v>
      </c>
      <c r="M45" s="44">
        <f t="shared" si="6"/>
        <v>-213041</v>
      </c>
      <c r="N45" s="44">
        <f t="shared" si="6"/>
        <v>665831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1870637</v>
      </c>
      <c r="X45" s="44">
        <f t="shared" si="6"/>
        <v>3352831</v>
      </c>
      <c r="Y45" s="44">
        <f t="shared" si="6"/>
        <v>-1482194</v>
      </c>
      <c r="Z45" s="45">
        <f>+IF(X45&lt;&gt;0,+(Y45/X45)*100,0)</f>
        <v>-44.207238599261338</v>
      </c>
      <c r="AA45" s="46">
        <f>+AA26-AA44</f>
        <v>6705679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648700</v>
      </c>
      <c r="D7" s="18"/>
      <c r="E7" s="19">
        <v>-10634726</v>
      </c>
      <c r="F7" s="20">
        <v>-10634726</v>
      </c>
      <c r="G7" s="20">
        <v>4658291</v>
      </c>
      <c r="H7" s="20">
        <v>-3256784</v>
      </c>
      <c r="I7" s="20"/>
      <c r="J7" s="20">
        <v>1401507</v>
      </c>
      <c r="K7" s="20">
        <v>678797</v>
      </c>
      <c r="L7" s="20">
        <v>345371</v>
      </c>
      <c r="M7" s="20">
        <v>386600</v>
      </c>
      <c r="N7" s="20">
        <v>1410768</v>
      </c>
      <c r="O7" s="20"/>
      <c r="P7" s="20"/>
      <c r="Q7" s="20"/>
      <c r="R7" s="20"/>
      <c r="S7" s="20"/>
      <c r="T7" s="20"/>
      <c r="U7" s="20"/>
      <c r="V7" s="20"/>
      <c r="W7" s="20">
        <v>2812275</v>
      </c>
      <c r="X7" s="20">
        <v>-5317368</v>
      </c>
      <c r="Y7" s="20">
        <v>8129643</v>
      </c>
      <c r="Z7" s="21">
        <v>-152.88847790861945</v>
      </c>
      <c r="AA7" s="22">
        <v>-10634726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648700</v>
      </c>
      <c r="D13" s="29">
        <f>SUM(D6:D12)</f>
        <v>0</v>
      </c>
      <c r="E13" s="30">
        <f t="shared" si="0"/>
        <v>-10634726</v>
      </c>
      <c r="F13" s="31">
        <f t="shared" si="0"/>
        <v>-10634726</v>
      </c>
      <c r="G13" s="31">
        <f t="shared" si="0"/>
        <v>4658291</v>
      </c>
      <c r="H13" s="31">
        <f t="shared" si="0"/>
        <v>-3256784</v>
      </c>
      <c r="I13" s="31">
        <f t="shared" si="0"/>
        <v>0</v>
      </c>
      <c r="J13" s="31">
        <f t="shared" si="0"/>
        <v>1401507</v>
      </c>
      <c r="K13" s="31">
        <f t="shared" si="0"/>
        <v>678797</v>
      </c>
      <c r="L13" s="31">
        <f t="shared" si="0"/>
        <v>345371</v>
      </c>
      <c r="M13" s="31">
        <f t="shared" si="0"/>
        <v>386600</v>
      </c>
      <c r="N13" s="31">
        <f t="shared" si="0"/>
        <v>1410768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2812275</v>
      </c>
      <c r="X13" s="31">
        <f t="shared" si="0"/>
        <v>-5317368</v>
      </c>
      <c r="Y13" s="31">
        <f t="shared" si="0"/>
        <v>8129643</v>
      </c>
      <c r="Z13" s="32">
        <f>+IF(X13&lt;&gt;0,+(Y13/X13)*100,0)</f>
        <v>-152.88847790861945</v>
      </c>
      <c r="AA13" s="33">
        <f>SUM(AA6:AA12)</f>
        <v>-10634726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2518329</v>
      </c>
      <c r="D17" s="18"/>
      <c r="E17" s="19">
        <v>19515000</v>
      </c>
      <c r="F17" s="20">
        <v>19515000</v>
      </c>
      <c r="G17" s="24">
        <v>-2563300</v>
      </c>
      <c r="H17" s="24">
        <v>4746530</v>
      </c>
      <c r="I17" s="24"/>
      <c r="J17" s="20">
        <v>2183230</v>
      </c>
      <c r="K17" s="24">
        <v>2236242</v>
      </c>
      <c r="L17" s="24">
        <v>4220954</v>
      </c>
      <c r="M17" s="20">
        <v>1969732</v>
      </c>
      <c r="N17" s="24">
        <v>8426928</v>
      </c>
      <c r="O17" s="24"/>
      <c r="P17" s="24"/>
      <c r="Q17" s="20"/>
      <c r="R17" s="24"/>
      <c r="S17" s="24"/>
      <c r="T17" s="20"/>
      <c r="U17" s="24"/>
      <c r="V17" s="24"/>
      <c r="W17" s="24">
        <v>10610158</v>
      </c>
      <c r="X17" s="20">
        <v>9757500</v>
      </c>
      <c r="Y17" s="24">
        <v>852658</v>
      </c>
      <c r="Z17" s="25">
        <v>8.7384883423007942</v>
      </c>
      <c r="AA17" s="26">
        <v>19515000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2518329</v>
      </c>
      <c r="D25" s="29">
        <f t="shared" ref="D25:Y25" si="1">SUM(D15:D24)</f>
        <v>0</v>
      </c>
      <c r="E25" s="35">
        <f t="shared" si="1"/>
        <v>19515000</v>
      </c>
      <c r="F25" s="36">
        <f t="shared" si="1"/>
        <v>19515000</v>
      </c>
      <c r="G25" s="36">
        <f t="shared" si="1"/>
        <v>-2563300</v>
      </c>
      <c r="H25" s="36">
        <f t="shared" si="1"/>
        <v>4746530</v>
      </c>
      <c r="I25" s="36">
        <f t="shared" si="1"/>
        <v>0</v>
      </c>
      <c r="J25" s="36">
        <f t="shared" si="1"/>
        <v>2183230</v>
      </c>
      <c r="K25" s="36">
        <f t="shared" si="1"/>
        <v>2236242</v>
      </c>
      <c r="L25" s="36">
        <f t="shared" si="1"/>
        <v>4220954</v>
      </c>
      <c r="M25" s="36">
        <f t="shared" si="1"/>
        <v>1969732</v>
      </c>
      <c r="N25" s="36">
        <f t="shared" si="1"/>
        <v>8426928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10610158</v>
      </c>
      <c r="X25" s="36">
        <f t="shared" si="1"/>
        <v>9757500</v>
      </c>
      <c r="Y25" s="36">
        <f t="shared" si="1"/>
        <v>852658</v>
      </c>
      <c r="Z25" s="37">
        <f>+IF(X25&lt;&gt;0,+(Y25/X25)*100,0)</f>
        <v>8.7384883423007942</v>
      </c>
      <c r="AA25" s="38">
        <f>SUM(AA15:AA24)</f>
        <v>19515000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3167029</v>
      </c>
      <c r="D26" s="29">
        <f>+D13+D25</f>
        <v>0</v>
      </c>
      <c r="E26" s="30">
        <f t="shared" si="2"/>
        <v>8880274</v>
      </c>
      <c r="F26" s="31">
        <f t="shared" si="2"/>
        <v>8880274</v>
      </c>
      <c r="G26" s="31">
        <f t="shared" si="2"/>
        <v>2094991</v>
      </c>
      <c r="H26" s="31">
        <f t="shared" si="2"/>
        <v>1489746</v>
      </c>
      <c r="I26" s="31">
        <f t="shared" si="2"/>
        <v>0</v>
      </c>
      <c r="J26" s="31">
        <f t="shared" si="2"/>
        <v>3584737</v>
      </c>
      <c r="K26" s="31">
        <f t="shared" si="2"/>
        <v>2915039</v>
      </c>
      <c r="L26" s="31">
        <f t="shared" si="2"/>
        <v>4566325</v>
      </c>
      <c r="M26" s="31">
        <f t="shared" si="2"/>
        <v>2356332</v>
      </c>
      <c r="N26" s="31">
        <f t="shared" si="2"/>
        <v>9837696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13422433</v>
      </c>
      <c r="X26" s="31">
        <f t="shared" si="2"/>
        <v>4440132</v>
      </c>
      <c r="Y26" s="31">
        <f t="shared" si="2"/>
        <v>8982301</v>
      </c>
      <c r="Z26" s="32">
        <f>+IF(X26&lt;&gt;0,+(Y26/X26)*100,0)</f>
        <v>202.29806230985926</v>
      </c>
      <c r="AA26" s="33">
        <f>+AA13+AA25</f>
        <v>8880274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-2579671</v>
      </c>
      <c r="L33" s="20">
        <v>15613000</v>
      </c>
      <c r="M33" s="20"/>
      <c r="N33" s="20">
        <v>13033329</v>
      </c>
      <c r="O33" s="20"/>
      <c r="P33" s="20"/>
      <c r="Q33" s="20"/>
      <c r="R33" s="20"/>
      <c r="S33" s="20"/>
      <c r="T33" s="20"/>
      <c r="U33" s="20"/>
      <c r="V33" s="20"/>
      <c r="W33" s="20">
        <v>13033329</v>
      </c>
      <c r="X33" s="20"/>
      <c r="Y33" s="20">
        <v>13033329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7358688</v>
      </c>
      <c r="D35" s="18"/>
      <c r="E35" s="19">
        <v>6235740</v>
      </c>
      <c r="F35" s="20">
        <v>6235740</v>
      </c>
      <c r="G35" s="20">
        <v>7467818</v>
      </c>
      <c r="H35" s="20">
        <v>97435</v>
      </c>
      <c r="I35" s="20"/>
      <c r="J35" s="20">
        <v>7565253</v>
      </c>
      <c r="K35" s="20">
        <v>204372</v>
      </c>
      <c r="L35" s="20">
        <v>93922</v>
      </c>
      <c r="M35" s="20">
        <v>101660</v>
      </c>
      <c r="N35" s="20">
        <v>399954</v>
      </c>
      <c r="O35" s="20"/>
      <c r="P35" s="20"/>
      <c r="Q35" s="20"/>
      <c r="R35" s="20"/>
      <c r="S35" s="20"/>
      <c r="T35" s="20"/>
      <c r="U35" s="20"/>
      <c r="V35" s="20"/>
      <c r="W35" s="20">
        <v>7965207</v>
      </c>
      <c r="X35" s="20">
        <v>3117870</v>
      </c>
      <c r="Y35" s="20">
        <v>4847337</v>
      </c>
      <c r="Z35" s="21">
        <v>155.46950321854342</v>
      </c>
      <c r="AA35" s="22">
        <v>6235740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7358688</v>
      </c>
      <c r="D37" s="29">
        <f t="shared" ref="D37:Y37" si="3">SUM(D29:D36)</f>
        <v>0</v>
      </c>
      <c r="E37" s="30">
        <f t="shared" si="3"/>
        <v>6235740</v>
      </c>
      <c r="F37" s="31">
        <f t="shared" si="3"/>
        <v>6235740</v>
      </c>
      <c r="G37" s="31">
        <f t="shared" si="3"/>
        <v>7467818</v>
      </c>
      <c r="H37" s="31">
        <f t="shared" si="3"/>
        <v>97435</v>
      </c>
      <c r="I37" s="31">
        <f t="shared" si="3"/>
        <v>0</v>
      </c>
      <c r="J37" s="31">
        <f t="shared" si="3"/>
        <v>7565253</v>
      </c>
      <c r="K37" s="31">
        <f t="shared" si="3"/>
        <v>-2375299</v>
      </c>
      <c r="L37" s="31">
        <f t="shared" si="3"/>
        <v>15706922</v>
      </c>
      <c r="M37" s="31">
        <f t="shared" si="3"/>
        <v>101660</v>
      </c>
      <c r="N37" s="31">
        <f t="shared" si="3"/>
        <v>13433283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20998536</v>
      </c>
      <c r="X37" s="31">
        <f t="shared" si="3"/>
        <v>3117870</v>
      </c>
      <c r="Y37" s="31">
        <f t="shared" si="3"/>
        <v>17880666</v>
      </c>
      <c r="Z37" s="32">
        <f>+IF(X37&lt;&gt;0,+(Y37/X37)*100,0)</f>
        <v>573.48978629641397</v>
      </c>
      <c r="AA37" s="33">
        <f>SUM(AA29:AA36)</f>
        <v>6235740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7358688</v>
      </c>
      <c r="D44" s="29">
        <f>+D37+D43</f>
        <v>0</v>
      </c>
      <c r="E44" s="30">
        <f t="shared" si="5"/>
        <v>6235740</v>
      </c>
      <c r="F44" s="31">
        <f t="shared" si="5"/>
        <v>6235740</v>
      </c>
      <c r="G44" s="31">
        <f t="shared" si="5"/>
        <v>7467818</v>
      </c>
      <c r="H44" s="31">
        <f t="shared" si="5"/>
        <v>97435</v>
      </c>
      <c r="I44" s="31">
        <f t="shared" si="5"/>
        <v>0</v>
      </c>
      <c r="J44" s="31">
        <f t="shared" si="5"/>
        <v>7565253</v>
      </c>
      <c r="K44" s="31">
        <f t="shared" si="5"/>
        <v>-2375299</v>
      </c>
      <c r="L44" s="31">
        <f t="shared" si="5"/>
        <v>15706922</v>
      </c>
      <c r="M44" s="31">
        <f t="shared" si="5"/>
        <v>101660</v>
      </c>
      <c r="N44" s="31">
        <f t="shared" si="5"/>
        <v>13433283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20998536</v>
      </c>
      <c r="X44" s="31">
        <f t="shared" si="5"/>
        <v>3117870</v>
      </c>
      <c r="Y44" s="31">
        <f t="shared" si="5"/>
        <v>17880666</v>
      </c>
      <c r="Z44" s="32">
        <f>+IF(X44&lt;&gt;0,+(Y44/X44)*100,0)</f>
        <v>573.48978629641397</v>
      </c>
      <c r="AA44" s="33">
        <f>+AA37+AA43</f>
        <v>6235740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-4191659</v>
      </c>
      <c r="D45" s="42">
        <f t="shared" si="6"/>
        <v>0</v>
      </c>
      <c r="E45" s="43">
        <f t="shared" si="6"/>
        <v>2644534</v>
      </c>
      <c r="F45" s="44">
        <f t="shared" si="6"/>
        <v>2644534</v>
      </c>
      <c r="G45" s="44">
        <f t="shared" si="6"/>
        <v>-5372827</v>
      </c>
      <c r="H45" s="44">
        <f t="shared" si="6"/>
        <v>1392311</v>
      </c>
      <c r="I45" s="44">
        <f t="shared" si="6"/>
        <v>0</v>
      </c>
      <c r="J45" s="44">
        <f t="shared" si="6"/>
        <v>-3980516</v>
      </c>
      <c r="K45" s="44">
        <f t="shared" si="6"/>
        <v>5290338</v>
      </c>
      <c r="L45" s="44">
        <f t="shared" si="6"/>
        <v>-11140597</v>
      </c>
      <c r="M45" s="44">
        <f t="shared" si="6"/>
        <v>2254672</v>
      </c>
      <c r="N45" s="44">
        <f t="shared" si="6"/>
        <v>-3595587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-7576103</v>
      </c>
      <c r="X45" s="44">
        <f t="shared" si="6"/>
        <v>1322262</v>
      </c>
      <c r="Y45" s="44">
        <f t="shared" si="6"/>
        <v>-8898365</v>
      </c>
      <c r="Z45" s="45">
        <f>+IF(X45&lt;&gt;0,+(Y45/X45)*100,0)</f>
        <v>-672.96534272330291</v>
      </c>
      <c r="AA45" s="46">
        <f>+AA26-AA44</f>
        <v>2644534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-723132</v>
      </c>
      <c r="D47" s="18"/>
      <c r="E47" s="19">
        <v>25726023</v>
      </c>
      <c r="F47" s="20">
        <v>25726023</v>
      </c>
      <c r="G47" s="20">
        <v>-2198265</v>
      </c>
      <c r="H47" s="20">
        <v>-6024571</v>
      </c>
      <c r="I47" s="20"/>
      <c r="J47" s="20">
        <v>-8222836</v>
      </c>
      <c r="K47" s="20">
        <v>2409351</v>
      </c>
      <c r="L47" s="20">
        <v>-728051</v>
      </c>
      <c r="M47" s="20">
        <v>-110175</v>
      </c>
      <c r="N47" s="20">
        <v>1571125</v>
      </c>
      <c r="O47" s="20"/>
      <c r="P47" s="20"/>
      <c r="Q47" s="20"/>
      <c r="R47" s="20"/>
      <c r="S47" s="20"/>
      <c r="T47" s="20"/>
      <c r="U47" s="20"/>
      <c r="V47" s="20"/>
      <c r="W47" s="20">
        <v>-6651711</v>
      </c>
      <c r="X47" s="20">
        <v>12863010</v>
      </c>
      <c r="Y47" s="20">
        <v>-19514721</v>
      </c>
      <c r="Z47" s="47">
        <v>-151.71193212164184</v>
      </c>
      <c r="AA47" s="22">
        <v>25726023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-723132</v>
      </c>
      <c r="D50" s="50">
        <f t="shared" ref="D50:Y50" si="7">SUM(D47:D49)</f>
        <v>0</v>
      </c>
      <c r="E50" s="51">
        <f t="shared" si="7"/>
        <v>25726023</v>
      </c>
      <c r="F50" s="52">
        <f t="shared" si="7"/>
        <v>25726023</v>
      </c>
      <c r="G50" s="52">
        <f t="shared" si="7"/>
        <v>-2198265</v>
      </c>
      <c r="H50" s="52">
        <f t="shared" si="7"/>
        <v>-6024571</v>
      </c>
      <c r="I50" s="52">
        <f t="shared" si="7"/>
        <v>0</v>
      </c>
      <c r="J50" s="52">
        <f t="shared" si="7"/>
        <v>-8222836</v>
      </c>
      <c r="K50" s="52">
        <f t="shared" si="7"/>
        <v>2409351</v>
      </c>
      <c r="L50" s="52">
        <f t="shared" si="7"/>
        <v>-728051</v>
      </c>
      <c r="M50" s="52">
        <f t="shared" si="7"/>
        <v>-110175</v>
      </c>
      <c r="N50" s="52">
        <f t="shared" si="7"/>
        <v>1571125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-6651711</v>
      </c>
      <c r="X50" s="52">
        <f t="shared" si="7"/>
        <v>12863010</v>
      </c>
      <c r="Y50" s="52">
        <f t="shared" si="7"/>
        <v>-19514721</v>
      </c>
      <c r="Z50" s="53">
        <f>+IF(X50&lt;&gt;0,+(Y50/X50)*100,0)</f>
        <v>-151.71193212164184</v>
      </c>
      <c r="AA50" s="54">
        <f>SUM(AA47:AA49)</f>
        <v>25726023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-21127025</v>
      </c>
      <c r="D6" s="18"/>
      <c r="E6" s="19">
        <v>-47114948</v>
      </c>
      <c r="F6" s="20">
        <v>-47114948</v>
      </c>
      <c r="G6" s="20">
        <v>-16901031</v>
      </c>
      <c r="H6" s="20">
        <v>-3545820</v>
      </c>
      <c r="I6" s="20">
        <v>-1561838</v>
      </c>
      <c r="J6" s="20">
        <v>-22008689</v>
      </c>
      <c r="K6" s="20">
        <v>-1711283</v>
      </c>
      <c r="L6" s="20">
        <v>108533</v>
      </c>
      <c r="M6" s="20">
        <v>-5770757</v>
      </c>
      <c r="N6" s="20">
        <v>-7373507</v>
      </c>
      <c r="O6" s="20"/>
      <c r="P6" s="20"/>
      <c r="Q6" s="20"/>
      <c r="R6" s="20"/>
      <c r="S6" s="20"/>
      <c r="T6" s="20"/>
      <c r="U6" s="20"/>
      <c r="V6" s="20"/>
      <c r="W6" s="20">
        <v>-29382196</v>
      </c>
      <c r="X6" s="20">
        <v>-23557476</v>
      </c>
      <c r="Y6" s="20">
        <v>-5824720</v>
      </c>
      <c r="Z6" s="21">
        <v>24.725569072000752</v>
      </c>
      <c r="AA6" s="22">
        <v>-47114948</v>
      </c>
    </row>
    <row r="7" spans="1:27" ht="13.5" x14ac:dyDescent="0.25">
      <c r="A7" s="23" t="s">
        <v>35</v>
      </c>
      <c r="B7" s="17" t="s">
        <v>32</v>
      </c>
      <c r="C7" s="18">
        <v>47204380</v>
      </c>
      <c r="D7" s="18"/>
      <c r="E7" s="19">
        <v>8007545</v>
      </c>
      <c r="F7" s="20">
        <v>8007545</v>
      </c>
      <c r="G7" s="20">
        <v>50394264</v>
      </c>
      <c r="H7" s="20">
        <v>3139680</v>
      </c>
      <c r="I7" s="20">
        <v>-37901986</v>
      </c>
      <c r="J7" s="20">
        <v>15631958</v>
      </c>
      <c r="K7" s="20">
        <v>3155403</v>
      </c>
      <c r="L7" s="20">
        <v>3082107</v>
      </c>
      <c r="M7" s="20">
        <v>3214823</v>
      </c>
      <c r="N7" s="20">
        <v>9452333</v>
      </c>
      <c r="O7" s="20"/>
      <c r="P7" s="20"/>
      <c r="Q7" s="20"/>
      <c r="R7" s="20"/>
      <c r="S7" s="20"/>
      <c r="T7" s="20"/>
      <c r="U7" s="20"/>
      <c r="V7" s="20"/>
      <c r="W7" s="20">
        <v>25084291</v>
      </c>
      <c r="X7" s="20">
        <v>4003776</v>
      </c>
      <c r="Y7" s="20">
        <v>21080515</v>
      </c>
      <c r="Z7" s="21">
        <v>526.51584404322318</v>
      </c>
      <c r="AA7" s="22">
        <v>8007545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-949234</v>
      </c>
      <c r="D10" s="18"/>
      <c r="E10" s="19"/>
      <c r="F10" s="20"/>
      <c r="G10" s="20">
        <v>-949234</v>
      </c>
      <c r="H10" s="20"/>
      <c r="I10" s="20">
        <v>-19298</v>
      </c>
      <c r="J10" s="20">
        <v>-968532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-968532</v>
      </c>
      <c r="X10" s="20"/>
      <c r="Y10" s="20">
        <v>-968532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6818402</v>
      </c>
      <c r="D11" s="18"/>
      <c r="E11" s="19"/>
      <c r="F11" s="20"/>
      <c r="G11" s="24">
        <v>7210302</v>
      </c>
      <c r="H11" s="24">
        <v>508362</v>
      </c>
      <c r="I11" s="24">
        <v>404504</v>
      </c>
      <c r="J11" s="20">
        <v>8123168</v>
      </c>
      <c r="K11" s="24">
        <v>98347</v>
      </c>
      <c r="L11" s="24">
        <v>2540</v>
      </c>
      <c r="M11" s="20">
        <v>923801</v>
      </c>
      <c r="N11" s="24">
        <v>1024688</v>
      </c>
      <c r="O11" s="24"/>
      <c r="P11" s="24"/>
      <c r="Q11" s="20"/>
      <c r="R11" s="24"/>
      <c r="S11" s="24"/>
      <c r="T11" s="20"/>
      <c r="U11" s="24"/>
      <c r="V11" s="24"/>
      <c r="W11" s="24">
        <v>9147856</v>
      </c>
      <c r="X11" s="20"/>
      <c r="Y11" s="24">
        <v>9147856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31945303</v>
      </c>
      <c r="D13" s="29">
        <f>SUM(D6:D12)</f>
        <v>0</v>
      </c>
      <c r="E13" s="30">
        <f t="shared" si="0"/>
        <v>-39107403</v>
      </c>
      <c r="F13" s="31">
        <f t="shared" si="0"/>
        <v>-39107403</v>
      </c>
      <c r="G13" s="31">
        <f t="shared" si="0"/>
        <v>39753081</v>
      </c>
      <c r="H13" s="31">
        <f t="shared" si="0"/>
        <v>102222</v>
      </c>
      <c r="I13" s="31">
        <f t="shared" si="0"/>
        <v>-39078618</v>
      </c>
      <c r="J13" s="31">
        <f t="shared" si="0"/>
        <v>776685</v>
      </c>
      <c r="K13" s="31">
        <f t="shared" si="0"/>
        <v>1542467</v>
      </c>
      <c r="L13" s="31">
        <f t="shared" si="0"/>
        <v>3193180</v>
      </c>
      <c r="M13" s="31">
        <f t="shared" si="0"/>
        <v>-1632133</v>
      </c>
      <c r="N13" s="31">
        <f t="shared" si="0"/>
        <v>3103514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3880199</v>
      </c>
      <c r="X13" s="31">
        <f t="shared" si="0"/>
        <v>-19553700</v>
      </c>
      <c r="Y13" s="31">
        <f t="shared" si="0"/>
        <v>23433899</v>
      </c>
      <c r="Z13" s="32">
        <f>+IF(X13&lt;&gt;0,+(Y13/X13)*100,0)</f>
        <v>-119.84380961148018</v>
      </c>
      <c r="AA13" s="33">
        <f>SUM(AA6:AA12)</f>
        <v>-39107403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393044939</v>
      </c>
      <c r="D17" s="18"/>
      <c r="E17" s="19">
        <v>25243147</v>
      </c>
      <c r="F17" s="20">
        <v>25243147</v>
      </c>
      <c r="G17" s="24">
        <v>395634201</v>
      </c>
      <c r="H17" s="24">
        <v>1483200</v>
      </c>
      <c r="I17" s="24">
        <v>-75150942</v>
      </c>
      <c r="J17" s="20">
        <v>321966459</v>
      </c>
      <c r="K17" s="24">
        <v>655644</v>
      </c>
      <c r="L17" s="24"/>
      <c r="M17" s="20">
        <v>5997932</v>
      </c>
      <c r="N17" s="24">
        <v>6653576</v>
      </c>
      <c r="O17" s="24"/>
      <c r="P17" s="24"/>
      <c r="Q17" s="20"/>
      <c r="R17" s="24"/>
      <c r="S17" s="24"/>
      <c r="T17" s="20"/>
      <c r="U17" s="24"/>
      <c r="V17" s="24"/>
      <c r="W17" s="24">
        <v>328620035</v>
      </c>
      <c r="X17" s="20">
        <v>12621576</v>
      </c>
      <c r="Y17" s="24">
        <v>315998459</v>
      </c>
      <c r="Z17" s="25">
        <v>2503.6370973006856</v>
      </c>
      <c r="AA17" s="26">
        <v>25243147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393044939</v>
      </c>
      <c r="D25" s="29">
        <f t="shared" ref="D25:Y25" si="1">SUM(D15:D24)</f>
        <v>0</v>
      </c>
      <c r="E25" s="35">
        <f t="shared" si="1"/>
        <v>25243147</v>
      </c>
      <c r="F25" s="36">
        <f t="shared" si="1"/>
        <v>25243147</v>
      </c>
      <c r="G25" s="36">
        <f t="shared" si="1"/>
        <v>395634201</v>
      </c>
      <c r="H25" s="36">
        <f t="shared" si="1"/>
        <v>1483200</v>
      </c>
      <c r="I25" s="36">
        <f t="shared" si="1"/>
        <v>-75150942</v>
      </c>
      <c r="J25" s="36">
        <f t="shared" si="1"/>
        <v>321966459</v>
      </c>
      <c r="K25" s="36">
        <f t="shared" si="1"/>
        <v>655644</v>
      </c>
      <c r="L25" s="36">
        <f t="shared" si="1"/>
        <v>0</v>
      </c>
      <c r="M25" s="36">
        <f t="shared" si="1"/>
        <v>5997932</v>
      </c>
      <c r="N25" s="36">
        <f t="shared" si="1"/>
        <v>6653576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328620035</v>
      </c>
      <c r="X25" s="36">
        <f t="shared" si="1"/>
        <v>12621576</v>
      </c>
      <c r="Y25" s="36">
        <f t="shared" si="1"/>
        <v>315998459</v>
      </c>
      <c r="Z25" s="37">
        <f>+IF(X25&lt;&gt;0,+(Y25/X25)*100,0)</f>
        <v>2503.6370973006856</v>
      </c>
      <c r="AA25" s="38">
        <f>SUM(AA15:AA24)</f>
        <v>25243147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424990242</v>
      </c>
      <c r="D26" s="29">
        <f>+D13+D25</f>
        <v>0</v>
      </c>
      <c r="E26" s="30">
        <f t="shared" si="2"/>
        <v>-13864256</v>
      </c>
      <c r="F26" s="31">
        <f t="shared" si="2"/>
        <v>-13864256</v>
      </c>
      <c r="G26" s="31">
        <f t="shared" si="2"/>
        <v>435387282</v>
      </c>
      <c r="H26" s="31">
        <f t="shared" si="2"/>
        <v>1585422</v>
      </c>
      <c r="I26" s="31">
        <f t="shared" si="2"/>
        <v>-114229560</v>
      </c>
      <c r="J26" s="31">
        <f t="shared" si="2"/>
        <v>322743144</v>
      </c>
      <c r="K26" s="31">
        <f t="shared" si="2"/>
        <v>2198111</v>
      </c>
      <c r="L26" s="31">
        <f t="shared" si="2"/>
        <v>3193180</v>
      </c>
      <c r="M26" s="31">
        <f t="shared" si="2"/>
        <v>4365799</v>
      </c>
      <c r="N26" s="31">
        <f t="shared" si="2"/>
        <v>9757090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332500234</v>
      </c>
      <c r="X26" s="31">
        <f t="shared" si="2"/>
        <v>-6932124</v>
      </c>
      <c r="Y26" s="31">
        <f t="shared" si="2"/>
        <v>339432358</v>
      </c>
      <c r="Z26" s="32">
        <f>+IF(X26&lt;&gt;0,+(Y26/X26)*100,0)</f>
        <v>-4896.5130744920316</v>
      </c>
      <c r="AA26" s="33">
        <f>+AA13+AA25</f>
        <v>-13864256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-1318</v>
      </c>
      <c r="D31" s="18"/>
      <c r="E31" s="19"/>
      <c r="F31" s="20"/>
      <c r="G31" s="20">
        <v>-1318</v>
      </c>
      <c r="H31" s="20"/>
      <c r="I31" s="20"/>
      <c r="J31" s="20">
        <v>-1318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-1318</v>
      </c>
      <c r="X31" s="20"/>
      <c r="Y31" s="20">
        <v>-1318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303731</v>
      </c>
      <c r="D32" s="18"/>
      <c r="E32" s="19">
        <v>-6824023</v>
      </c>
      <c r="F32" s="20">
        <v>-6824023</v>
      </c>
      <c r="G32" s="20">
        <v>-217422</v>
      </c>
      <c r="H32" s="20">
        <v>70982</v>
      </c>
      <c r="I32" s="20">
        <v>1243699</v>
      </c>
      <c r="J32" s="20">
        <v>1097259</v>
      </c>
      <c r="K32" s="20">
        <v>-992298</v>
      </c>
      <c r="L32" s="20">
        <v>-314771</v>
      </c>
      <c r="M32" s="20">
        <v>990369</v>
      </c>
      <c r="N32" s="20">
        <v>-316700</v>
      </c>
      <c r="O32" s="20"/>
      <c r="P32" s="20"/>
      <c r="Q32" s="20"/>
      <c r="R32" s="20"/>
      <c r="S32" s="20"/>
      <c r="T32" s="20"/>
      <c r="U32" s="20"/>
      <c r="V32" s="20"/>
      <c r="W32" s="20">
        <v>780559</v>
      </c>
      <c r="X32" s="20">
        <v>-3412002</v>
      </c>
      <c r="Y32" s="20">
        <v>4192561</v>
      </c>
      <c r="Z32" s="21">
        <v>-122.87686232305843</v>
      </c>
      <c r="AA32" s="22">
        <v>-6824023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12176312</v>
      </c>
      <c r="D35" s="18"/>
      <c r="E35" s="19">
        <v>2315454</v>
      </c>
      <c r="F35" s="20">
        <v>2315454</v>
      </c>
      <c r="G35" s="20">
        <v>12438248</v>
      </c>
      <c r="H35" s="20">
        <v>260184</v>
      </c>
      <c r="I35" s="20">
        <v>260200</v>
      </c>
      <c r="J35" s="20">
        <v>12958632</v>
      </c>
      <c r="K35" s="20">
        <v>259966</v>
      </c>
      <c r="L35" s="20">
        <v>259063</v>
      </c>
      <c r="M35" s="20">
        <v>258568</v>
      </c>
      <c r="N35" s="20">
        <v>777597</v>
      </c>
      <c r="O35" s="20"/>
      <c r="P35" s="20"/>
      <c r="Q35" s="20"/>
      <c r="R35" s="20"/>
      <c r="S35" s="20"/>
      <c r="T35" s="20"/>
      <c r="U35" s="20"/>
      <c r="V35" s="20"/>
      <c r="W35" s="20">
        <v>13736229</v>
      </c>
      <c r="X35" s="20">
        <v>1157730</v>
      </c>
      <c r="Y35" s="20">
        <v>12578499</v>
      </c>
      <c r="Z35" s="21">
        <v>1086.4794900365371</v>
      </c>
      <c r="AA35" s="22">
        <v>2315454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12478725</v>
      </c>
      <c r="D37" s="29">
        <f t="shared" ref="D37:Y37" si="3">SUM(D29:D36)</f>
        <v>0</v>
      </c>
      <c r="E37" s="30">
        <f t="shared" si="3"/>
        <v>-4508569</v>
      </c>
      <c r="F37" s="31">
        <f t="shared" si="3"/>
        <v>-4508569</v>
      </c>
      <c r="G37" s="31">
        <f t="shared" si="3"/>
        <v>12219508</v>
      </c>
      <c r="H37" s="31">
        <f t="shared" si="3"/>
        <v>331166</v>
      </c>
      <c r="I37" s="31">
        <f t="shared" si="3"/>
        <v>1503899</v>
      </c>
      <c r="J37" s="31">
        <f t="shared" si="3"/>
        <v>14054573</v>
      </c>
      <c r="K37" s="31">
        <f t="shared" si="3"/>
        <v>-732332</v>
      </c>
      <c r="L37" s="31">
        <f t="shared" si="3"/>
        <v>-55708</v>
      </c>
      <c r="M37" s="31">
        <f t="shared" si="3"/>
        <v>1248937</v>
      </c>
      <c r="N37" s="31">
        <f t="shared" si="3"/>
        <v>460897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14515470</v>
      </c>
      <c r="X37" s="31">
        <f t="shared" si="3"/>
        <v>-2254272</v>
      </c>
      <c r="Y37" s="31">
        <f t="shared" si="3"/>
        <v>16769742</v>
      </c>
      <c r="Z37" s="32">
        <f>+IF(X37&lt;&gt;0,+(Y37/X37)*100,0)</f>
        <v>-743.90943062771487</v>
      </c>
      <c r="AA37" s="33">
        <f>SUM(AA29:AA36)</f>
        <v>-4508569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12478725</v>
      </c>
      <c r="D44" s="29">
        <f>+D37+D43</f>
        <v>0</v>
      </c>
      <c r="E44" s="30">
        <f t="shared" si="5"/>
        <v>-4508569</v>
      </c>
      <c r="F44" s="31">
        <f t="shared" si="5"/>
        <v>-4508569</v>
      </c>
      <c r="G44" s="31">
        <f t="shared" si="5"/>
        <v>12219508</v>
      </c>
      <c r="H44" s="31">
        <f t="shared" si="5"/>
        <v>331166</v>
      </c>
      <c r="I44" s="31">
        <f t="shared" si="5"/>
        <v>1503899</v>
      </c>
      <c r="J44" s="31">
        <f t="shared" si="5"/>
        <v>14054573</v>
      </c>
      <c r="K44" s="31">
        <f t="shared" si="5"/>
        <v>-732332</v>
      </c>
      <c r="L44" s="31">
        <f t="shared" si="5"/>
        <v>-55708</v>
      </c>
      <c r="M44" s="31">
        <f t="shared" si="5"/>
        <v>1248937</v>
      </c>
      <c r="N44" s="31">
        <f t="shared" si="5"/>
        <v>460897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14515470</v>
      </c>
      <c r="X44" s="31">
        <f t="shared" si="5"/>
        <v>-2254272</v>
      </c>
      <c r="Y44" s="31">
        <f t="shared" si="5"/>
        <v>16769742</v>
      </c>
      <c r="Z44" s="32">
        <f>+IF(X44&lt;&gt;0,+(Y44/X44)*100,0)</f>
        <v>-743.90943062771487</v>
      </c>
      <c r="AA44" s="33">
        <f>+AA37+AA43</f>
        <v>-4508569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412511517</v>
      </c>
      <c r="D45" s="42">
        <f t="shared" si="6"/>
        <v>0</v>
      </c>
      <c r="E45" s="43">
        <f t="shared" si="6"/>
        <v>-9355687</v>
      </c>
      <c r="F45" s="44">
        <f t="shared" si="6"/>
        <v>-9355687</v>
      </c>
      <c r="G45" s="44">
        <f t="shared" si="6"/>
        <v>423167774</v>
      </c>
      <c r="H45" s="44">
        <f t="shared" si="6"/>
        <v>1254256</v>
      </c>
      <c r="I45" s="44">
        <f t="shared" si="6"/>
        <v>-115733459</v>
      </c>
      <c r="J45" s="44">
        <f t="shared" si="6"/>
        <v>308688571</v>
      </c>
      <c r="K45" s="44">
        <f t="shared" si="6"/>
        <v>2930443</v>
      </c>
      <c r="L45" s="44">
        <f t="shared" si="6"/>
        <v>3248888</v>
      </c>
      <c r="M45" s="44">
        <f t="shared" si="6"/>
        <v>3116862</v>
      </c>
      <c r="N45" s="44">
        <f t="shared" si="6"/>
        <v>9296193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317984764</v>
      </c>
      <c r="X45" s="44">
        <f t="shared" si="6"/>
        <v>-4677852</v>
      </c>
      <c r="Y45" s="44">
        <f t="shared" si="6"/>
        <v>322662616</v>
      </c>
      <c r="Z45" s="45">
        <f>+IF(X45&lt;&gt;0,+(Y45/X45)*100,0)</f>
        <v>-6897.6661938000607</v>
      </c>
      <c r="AA45" s="46">
        <f>+AA26-AA44</f>
        <v>-9355687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-17323555</v>
      </c>
      <c r="D47" s="18"/>
      <c r="E47" s="19">
        <v>-9355686</v>
      </c>
      <c r="F47" s="20">
        <v>-9355686</v>
      </c>
      <c r="G47" s="20">
        <v>-17323555</v>
      </c>
      <c r="H47" s="20"/>
      <c r="I47" s="20"/>
      <c r="J47" s="20">
        <v>-17323555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-17323555</v>
      </c>
      <c r="X47" s="20">
        <v>-4677846</v>
      </c>
      <c r="Y47" s="20">
        <v>-12645709</v>
      </c>
      <c r="Z47" s="47">
        <v>270.33187924527653</v>
      </c>
      <c r="AA47" s="22">
        <v>-9355686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-17323555</v>
      </c>
      <c r="D50" s="50">
        <f t="shared" ref="D50:Y50" si="7">SUM(D47:D49)</f>
        <v>0</v>
      </c>
      <c r="E50" s="51">
        <f t="shared" si="7"/>
        <v>-9355686</v>
      </c>
      <c r="F50" s="52">
        <f t="shared" si="7"/>
        <v>-9355686</v>
      </c>
      <c r="G50" s="52">
        <f t="shared" si="7"/>
        <v>-17323555</v>
      </c>
      <c r="H50" s="52">
        <f t="shared" si="7"/>
        <v>0</v>
      </c>
      <c r="I50" s="52">
        <f t="shared" si="7"/>
        <v>0</v>
      </c>
      <c r="J50" s="52">
        <f t="shared" si="7"/>
        <v>-17323555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-17323555</v>
      </c>
      <c r="X50" s="52">
        <f t="shared" si="7"/>
        <v>-4677846</v>
      </c>
      <c r="Y50" s="52">
        <f t="shared" si="7"/>
        <v>-12645709</v>
      </c>
      <c r="Z50" s="53">
        <f>+IF(X50&lt;&gt;0,+(Y50/X50)*100,0)</f>
        <v>270.33187924527653</v>
      </c>
      <c r="AA50" s="54">
        <f>SUM(AA47:AA49)</f>
        <v>-9355686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4CB664E-CD31-46C7-9BAE-1DA507964720}"/>
</file>

<file path=customXml/itemProps2.xml><?xml version="1.0" encoding="utf-8"?>
<ds:datastoreItem xmlns:ds="http://schemas.openxmlformats.org/officeDocument/2006/customXml" ds:itemID="{6895BF8D-F6E7-4B9D-AFC8-6AA5E7AFBFB2}"/>
</file>

<file path=customXml/itemProps3.xml><?xml version="1.0" encoding="utf-8"?>
<ds:datastoreItem xmlns:ds="http://schemas.openxmlformats.org/officeDocument/2006/customXml" ds:itemID="{AC08E571-22E5-42DE-A640-676D6C95EF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2024-02-29T08:00:58Z</dcterms:created>
  <dcterms:modified xsi:type="dcterms:W3CDTF">2024-02-29T08:03:16Z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